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k06374\Documents\3GPP RAN1\RAN1#105-e\IoT NTN\Time and freq synchonization\Spreadsheet\"/>
    </mc:Choice>
  </mc:AlternateContent>
  <bookViews>
    <workbookView xWindow="0" yWindow="0" windowWidth="19575" windowHeight="12435" tabRatio="857" activeTab="11"/>
  </bookViews>
  <sheets>
    <sheet name="Revision comments" sheetId="1" r:id="rId1"/>
    <sheet name="List of study cases" sheetId="2" r:id="rId2"/>
    <sheet name="Case-1" sheetId="3" r:id="rId3"/>
    <sheet name="Case-2" sheetId="42" r:id="rId4"/>
    <sheet name="Case-3" sheetId="43" r:id="rId5"/>
    <sheet name="Case-4" sheetId="44" r:id="rId6"/>
    <sheet name="Case-5" sheetId="45" r:id="rId7"/>
    <sheet name="Case-6" sheetId="46" r:id="rId8"/>
    <sheet name="Case-7" sheetId="47" r:id="rId9"/>
    <sheet name="Case-8" sheetId="48" r:id="rId10"/>
    <sheet name="Case-9" sheetId="49" r:id="rId11"/>
    <sheet name="Case-10" sheetId="50" r:id="rId1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O11" i="45" l="1"/>
  <c r="AP11" i="45"/>
  <c r="AQ11" i="45"/>
  <c r="AR11" i="45"/>
  <c r="F33" i="49" l="1"/>
  <c r="F31" i="49"/>
  <c r="F29" i="49"/>
  <c r="F27" i="49"/>
  <c r="F25" i="49"/>
  <c r="F23" i="49"/>
  <c r="F21" i="49"/>
  <c r="F19" i="49"/>
  <c r="E33" i="49"/>
  <c r="E31" i="49"/>
  <c r="E29" i="49"/>
  <c r="E27" i="49"/>
  <c r="E25" i="49"/>
  <c r="E23" i="49"/>
  <c r="E21" i="49"/>
  <c r="E19" i="49"/>
  <c r="F33" i="48"/>
  <c r="F31" i="48"/>
  <c r="F29" i="48"/>
  <c r="F27" i="48"/>
  <c r="F25" i="48"/>
  <c r="F23" i="48"/>
  <c r="F21" i="48"/>
  <c r="F19" i="48"/>
  <c r="E33" i="48"/>
  <c r="E31" i="48"/>
  <c r="E29" i="48"/>
  <c r="E27" i="48"/>
  <c r="E25" i="48"/>
  <c r="E23" i="48"/>
  <c r="E21" i="48"/>
  <c r="E19" i="48"/>
  <c r="F33" i="47"/>
  <c r="F31" i="47"/>
  <c r="F29" i="47"/>
  <c r="F27" i="47"/>
  <c r="F25" i="47"/>
  <c r="F23" i="47"/>
  <c r="F21" i="47"/>
  <c r="F19" i="47"/>
  <c r="E33" i="47"/>
  <c r="E31" i="47"/>
  <c r="E29" i="47"/>
  <c r="E27" i="47"/>
  <c r="E25" i="47"/>
  <c r="E23" i="47"/>
  <c r="E21" i="47"/>
  <c r="E19" i="47"/>
  <c r="F33" i="46"/>
  <c r="F31" i="46"/>
  <c r="F29" i="46"/>
  <c r="F27" i="46"/>
  <c r="F25" i="46"/>
  <c r="F23" i="46"/>
  <c r="F21" i="46"/>
  <c r="F19" i="46"/>
  <c r="E33" i="46"/>
  <c r="E31" i="46"/>
  <c r="E29" i="46"/>
  <c r="E27" i="46"/>
  <c r="E25" i="46"/>
  <c r="E23" i="46"/>
  <c r="E21" i="46"/>
  <c r="E19" i="46"/>
  <c r="F33" i="45"/>
  <c r="F31" i="45"/>
  <c r="F29" i="45"/>
  <c r="F27" i="45"/>
  <c r="F25" i="45"/>
  <c r="F23" i="45"/>
  <c r="F21" i="45"/>
  <c r="F19" i="45"/>
  <c r="E33" i="45"/>
  <c r="E31" i="45"/>
  <c r="E29" i="45"/>
  <c r="E27" i="45"/>
  <c r="E25" i="45"/>
  <c r="E23" i="45"/>
  <c r="E21" i="45"/>
  <c r="E19" i="45"/>
  <c r="F33" i="44"/>
  <c r="F31" i="44"/>
  <c r="F29" i="44"/>
  <c r="F27" i="44"/>
  <c r="F25" i="44"/>
  <c r="F23" i="44"/>
  <c r="F21" i="44"/>
  <c r="F19" i="44"/>
  <c r="E33" i="44"/>
  <c r="E31" i="44"/>
  <c r="E29" i="44"/>
  <c r="E27" i="44"/>
  <c r="E25" i="44"/>
  <c r="E23" i="44"/>
  <c r="E21" i="44"/>
  <c r="E19" i="44"/>
  <c r="F33" i="43"/>
  <c r="F31" i="43"/>
  <c r="F29" i="43"/>
  <c r="F27" i="43"/>
  <c r="F25" i="43"/>
  <c r="F23" i="43"/>
  <c r="F21" i="43"/>
  <c r="F19" i="43"/>
  <c r="E33" i="43"/>
  <c r="E31" i="43"/>
  <c r="E29" i="43"/>
  <c r="E27" i="43"/>
  <c r="E25" i="43"/>
  <c r="E23" i="43"/>
  <c r="E21" i="43"/>
  <c r="E19" i="43"/>
  <c r="F33" i="42"/>
  <c r="F31" i="42"/>
  <c r="F29" i="42"/>
  <c r="F27" i="42"/>
  <c r="F25" i="42"/>
  <c r="F23" i="42"/>
  <c r="F21" i="42"/>
  <c r="F19" i="42"/>
  <c r="E33" i="42"/>
  <c r="E31" i="42"/>
  <c r="E29" i="42"/>
  <c r="E27" i="42"/>
  <c r="E25" i="42"/>
  <c r="E23" i="42"/>
  <c r="E21" i="42"/>
  <c r="E19" i="42"/>
  <c r="F33" i="3"/>
  <c r="F31" i="3"/>
  <c r="F29" i="3"/>
  <c r="F27" i="3"/>
  <c r="F25" i="3"/>
  <c r="F23" i="3"/>
  <c r="F21" i="3"/>
  <c r="F19" i="3"/>
  <c r="E33" i="3"/>
  <c r="E31" i="3"/>
  <c r="E29" i="3"/>
  <c r="E27" i="3"/>
  <c r="E25" i="3"/>
  <c r="E23" i="3"/>
  <c r="E21" i="3"/>
  <c r="E19" i="3"/>
  <c r="F33" i="50"/>
  <c r="F31" i="50"/>
  <c r="F29" i="50"/>
  <c r="F27" i="50"/>
  <c r="F25" i="50"/>
  <c r="F23" i="50"/>
  <c r="F21" i="50"/>
  <c r="F19" i="50"/>
  <c r="E33" i="50"/>
  <c r="E31" i="50"/>
  <c r="E29" i="50"/>
  <c r="E27" i="50"/>
  <c r="E25" i="50"/>
  <c r="E23" i="50"/>
  <c r="E21" i="50"/>
  <c r="E19" i="50"/>
  <c r="G33" i="50" l="1"/>
  <c r="G31" i="50"/>
  <c r="G29" i="50"/>
  <c r="G27" i="50"/>
  <c r="G25" i="50"/>
  <c r="G23" i="50"/>
  <c r="G21" i="50"/>
  <c r="G19" i="50"/>
  <c r="H33" i="50" l="1"/>
  <c r="H31" i="50"/>
  <c r="H29" i="50"/>
  <c r="H27" i="50"/>
  <c r="H25" i="50"/>
  <c r="H23" i="50"/>
  <c r="H21" i="50"/>
  <c r="H19" i="50"/>
  <c r="H33" i="49"/>
  <c r="G33" i="49"/>
  <c r="H31" i="49"/>
  <c r="G31" i="49"/>
  <c r="H29" i="49"/>
  <c r="G29" i="49"/>
  <c r="H27" i="49"/>
  <c r="G27" i="49"/>
  <c r="H25" i="49"/>
  <c r="G25" i="49"/>
  <c r="H23" i="49"/>
  <c r="G23" i="49"/>
  <c r="H21" i="49"/>
  <c r="G21" i="49"/>
  <c r="H19" i="49"/>
  <c r="G19" i="49"/>
  <c r="H33" i="48"/>
  <c r="G33" i="48"/>
  <c r="H31" i="48"/>
  <c r="G31" i="48"/>
  <c r="H29" i="48"/>
  <c r="G29" i="48"/>
  <c r="H27" i="48"/>
  <c r="G27" i="48"/>
  <c r="H25" i="48"/>
  <c r="G25" i="48"/>
  <c r="H23" i="48"/>
  <c r="G23" i="48"/>
  <c r="H21" i="48"/>
  <c r="G21" i="48"/>
  <c r="H19" i="48"/>
  <c r="G19" i="48"/>
  <c r="H33" i="47"/>
  <c r="G33" i="47"/>
  <c r="H31" i="47"/>
  <c r="G31" i="47"/>
  <c r="H29" i="47"/>
  <c r="G29" i="47"/>
  <c r="H27" i="47"/>
  <c r="G27" i="47"/>
  <c r="H25" i="47"/>
  <c r="G25" i="47"/>
  <c r="H23" i="47"/>
  <c r="G23" i="47"/>
  <c r="H21" i="47"/>
  <c r="G21" i="47"/>
  <c r="H19" i="47"/>
  <c r="G19" i="47"/>
  <c r="H33" i="46"/>
  <c r="G33" i="46"/>
  <c r="H31" i="46"/>
  <c r="G31" i="46"/>
  <c r="H29" i="46"/>
  <c r="G29" i="46"/>
  <c r="H27" i="46"/>
  <c r="G27" i="46"/>
  <c r="H25" i="46"/>
  <c r="G25" i="46"/>
  <c r="H23" i="46"/>
  <c r="G23" i="46"/>
  <c r="H21" i="46"/>
  <c r="G21" i="46"/>
  <c r="H19" i="46"/>
  <c r="G19" i="46"/>
  <c r="H33" i="45"/>
  <c r="G33" i="45"/>
  <c r="H31" i="45"/>
  <c r="G31" i="45"/>
  <c r="H29" i="45"/>
  <c r="G29" i="45"/>
  <c r="H27" i="45"/>
  <c r="G27" i="45"/>
  <c r="H25" i="45"/>
  <c r="G25" i="45"/>
  <c r="H23" i="45"/>
  <c r="G23" i="45"/>
  <c r="H21" i="45"/>
  <c r="G21" i="45"/>
  <c r="H19" i="45"/>
  <c r="G19" i="45"/>
  <c r="H33" i="44"/>
  <c r="G33" i="44"/>
  <c r="H31" i="44"/>
  <c r="G31" i="44"/>
  <c r="H29" i="44"/>
  <c r="G29" i="44"/>
  <c r="H27" i="44"/>
  <c r="G27" i="44"/>
  <c r="H25" i="44"/>
  <c r="G25" i="44"/>
  <c r="H23" i="44"/>
  <c r="G23" i="44"/>
  <c r="H21" i="44"/>
  <c r="G21" i="44"/>
  <c r="H19" i="44"/>
  <c r="G19" i="44"/>
  <c r="H33" i="43"/>
  <c r="G33" i="43"/>
  <c r="H31" i="43"/>
  <c r="G31" i="43"/>
  <c r="H29" i="43"/>
  <c r="G29" i="43"/>
  <c r="H27" i="43"/>
  <c r="G27" i="43"/>
  <c r="H25" i="43"/>
  <c r="G25" i="43"/>
  <c r="H23" i="43"/>
  <c r="G23" i="43"/>
  <c r="H21" i="43"/>
  <c r="G21" i="43"/>
  <c r="H19" i="43"/>
  <c r="G19" i="43"/>
  <c r="H33" i="42"/>
  <c r="G33" i="42"/>
  <c r="H31" i="42"/>
  <c r="G31" i="42"/>
  <c r="H29" i="42"/>
  <c r="G29" i="42"/>
  <c r="H27" i="42"/>
  <c r="G27" i="42"/>
  <c r="H25" i="42"/>
  <c r="G25" i="42"/>
  <c r="H23" i="42"/>
  <c r="G23" i="42"/>
  <c r="H21" i="42"/>
  <c r="G21" i="42"/>
  <c r="H19" i="42"/>
  <c r="G19" i="42"/>
  <c r="H33" i="3"/>
  <c r="G33" i="3"/>
  <c r="H31" i="3"/>
  <c r="G31" i="3"/>
  <c r="H29" i="3"/>
  <c r="G29" i="3"/>
  <c r="H27" i="3"/>
  <c r="G27" i="3"/>
  <c r="H25" i="3"/>
  <c r="G25" i="3"/>
  <c r="H23" i="3"/>
  <c r="G23" i="3"/>
  <c r="H21" i="3"/>
  <c r="G21" i="3"/>
  <c r="H19" i="3"/>
  <c r="G19" i="3"/>
  <c r="AR33" i="50" l="1"/>
  <c r="AQ33" i="50"/>
  <c r="AP33" i="50"/>
  <c r="AB34" i="50" s="1"/>
  <c r="AO33" i="50"/>
  <c r="AR31" i="50"/>
  <c r="AQ31" i="50"/>
  <c r="AP31" i="50"/>
  <c r="AB32" i="50" s="1"/>
  <c r="AO31" i="50"/>
  <c r="AR29" i="50"/>
  <c r="AQ29" i="50"/>
  <c r="AP29" i="50"/>
  <c r="AB30" i="50" s="1"/>
  <c r="AO29" i="50"/>
  <c r="AR27" i="50"/>
  <c r="AQ27" i="50"/>
  <c r="AP27" i="50"/>
  <c r="AB28" i="50" s="1"/>
  <c r="AO27" i="50"/>
  <c r="AR25" i="50"/>
  <c r="AQ25" i="50"/>
  <c r="AP25" i="50"/>
  <c r="AB26" i="50" s="1"/>
  <c r="AO25" i="50"/>
  <c r="AR23" i="50"/>
  <c r="AQ23" i="50"/>
  <c r="AP23" i="50"/>
  <c r="AB24" i="50" s="1"/>
  <c r="AO23" i="50"/>
  <c r="AA24" i="50" s="1"/>
  <c r="AR21" i="50"/>
  <c r="AQ21" i="50"/>
  <c r="AP21" i="50"/>
  <c r="AB22" i="50" s="1"/>
  <c r="AO21" i="50"/>
  <c r="AR19" i="50"/>
  <c r="AQ19" i="50"/>
  <c r="AP19" i="50"/>
  <c r="AB20" i="50" s="1"/>
  <c r="AO19" i="50"/>
  <c r="AA20" i="50" s="1"/>
  <c r="AR18" i="50"/>
  <c r="AQ18" i="50"/>
  <c r="AP18" i="50"/>
  <c r="AO18" i="50"/>
  <c r="AR17" i="50"/>
  <c r="AQ17" i="50"/>
  <c r="AP17" i="50"/>
  <c r="AO17" i="50"/>
  <c r="AR16" i="50"/>
  <c r="AQ16" i="50"/>
  <c r="AP16" i="50"/>
  <c r="AO16" i="50"/>
  <c r="AR15" i="50"/>
  <c r="AQ15" i="50"/>
  <c r="AP15" i="50"/>
  <c r="AO15" i="50"/>
  <c r="AR14" i="50"/>
  <c r="AQ14" i="50"/>
  <c r="AP14" i="50"/>
  <c r="AO14" i="50"/>
  <c r="AR13" i="50"/>
  <c r="AQ13" i="50"/>
  <c r="AP13" i="50"/>
  <c r="AO13" i="50"/>
  <c r="AR12" i="50"/>
  <c r="AQ12" i="50"/>
  <c r="AP12" i="50"/>
  <c r="AO12" i="50"/>
  <c r="AR11" i="50"/>
  <c r="AQ11" i="50"/>
  <c r="AP11" i="50"/>
  <c r="AO11" i="50"/>
  <c r="AR33" i="49"/>
  <c r="AQ33" i="49"/>
  <c r="AP33" i="49"/>
  <c r="AO33" i="49"/>
  <c r="Y34" i="49" s="1"/>
  <c r="AR31" i="49"/>
  <c r="AQ31" i="49"/>
  <c r="AP31" i="49"/>
  <c r="AO31" i="49"/>
  <c r="Y32" i="49" s="1"/>
  <c r="AR29" i="49"/>
  <c r="AQ29" i="49"/>
  <c r="AP29" i="49"/>
  <c r="AO29" i="49"/>
  <c r="Y30" i="49" s="1"/>
  <c r="AR27" i="49"/>
  <c r="AQ27" i="49"/>
  <c r="AP27" i="49"/>
  <c r="AO27" i="49"/>
  <c r="Y28" i="49" s="1"/>
  <c r="AR25" i="49"/>
  <c r="AQ25" i="49"/>
  <c r="AP25" i="49"/>
  <c r="AO25" i="49"/>
  <c r="Y26" i="49" s="1"/>
  <c r="AR23" i="49"/>
  <c r="AQ23" i="49"/>
  <c r="AP23" i="49"/>
  <c r="AO23" i="49"/>
  <c r="Y24" i="49" s="1"/>
  <c r="AR21" i="49"/>
  <c r="AQ21" i="49"/>
  <c r="AP21" i="49"/>
  <c r="AO21" i="49"/>
  <c r="Y22" i="49" s="1"/>
  <c r="AR19" i="49"/>
  <c r="AQ19" i="49"/>
  <c r="AP19" i="49"/>
  <c r="AO19" i="49"/>
  <c r="Y20" i="49" s="1"/>
  <c r="AR18" i="49"/>
  <c r="AQ18" i="49"/>
  <c r="AP18" i="49"/>
  <c r="AO18" i="49"/>
  <c r="AR17" i="49"/>
  <c r="AQ17" i="49"/>
  <c r="AP17" i="49"/>
  <c r="AO17" i="49"/>
  <c r="AR16" i="49"/>
  <c r="AQ16" i="49"/>
  <c r="AP16" i="49"/>
  <c r="AO16" i="49"/>
  <c r="AR15" i="49"/>
  <c r="AQ15" i="49"/>
  <c r="AP15" i="49"/>
  <c r="AO15" i="49"/>
  <c r="AR14" i="49"/>
  <c r="AQ14" i="49"/>
  <c r="AP14" i="49"/>
  <c r="AO14" i="49"/>
  <c r="AR13" i="49"/>
  <c r="AQ13" i="49"/>
  <c r="AP13" i="49"/>
  <c r="AO13" i="49"/>
  <c r="AR12" i="49"/>
  <c r="AQ12" i="49"/>
  <c r="AP12" i="49"/>
  <c r="AO12" i="49"/>
  <c r="AR11" i="49"/>
  <c r="AQ11" i="49"/>
  <c r="AP11" i="49"/>
  <c r="AO11" i="49"/>
  <c r="AR33" i="48"/>
  <c r="AQ33" i="48"/>
  <c r="AP33" i="48"/>
  <c r="AO33" i="48"/>
  <c r="AR31" i="48"/>
  <c r="AQ31" i="48"/>
  <c r="AP31" i="48"/>
  <c r="AO31" i="48"/>
  <c r="AR29" i="48"/>
  <c r="AQ29" i="48"/>
  <c r="AP29" i="48"/>
  <c r="Z30" i="48" s="1"/>
  <c r="AO29" i="48"/>
  <c r="AR27" i="48"/>
  <c r="AQ27" i="48"/>
  <c r="AP27" i="48"/>
  <c r="AO27" i="48"/>
  <c r="AR25" i="48"/>
  <c r="AQ25" i="48"/>
  <c r="AP25" i="48"/>
  <c r="AO25" i="48"/>
  <c r="AR23" i="48"/>
  <c r="AQ23" i="48"/>
  <c r="AP23" i="48"/>
  <c r="AO23" i="48"/>
  <c r="AR21" i="48"/>
  <c r="AQ21" i="48"/>
  <c r="AP21" i="48"/>
  <c r="Z22" i="48" s="1"/>
  <c r="AO21" i="48"/>
  <c r="AR19" i="48"/>
  <c r="AQ19" i="48"/>
  <c r="AP19" i="48"/>
  <c r="Z20" i="48" s="1"/>
  <c r="AO19" i="48"/>
  <c r="Y20" i="48" s="1"/>
  <c r="AR18" i="48"/>
  <c r="AQ18" i="48"/>
  <c r="AP18" i="48"/>
  <c r="AO18" i="48"/>
  <c r="AR17" i="48"/>
  <c r="AQ17" i="48"/>
  <c r="AP17" i="48"/>
  <c r="AO17" i="48"/>
  <c r="AR16" i="48"/>
  <c r="AQ16" i="48"/>
  <c r="AP16" i="48"/>
  <c r="AO16" i="48"/>
  <c r="AR15" i="48"/>
  <c r="AQ15" i="48"/>
  <c r="AP15" i="48"/>
  <c r="AO15" i="48"/>
  <c r="AR14" i="48"/>
  <c r="AQ14" i="48"/>
  <c r="AP14" i="48"/>
  <c r="AO14" i="48"/>
  <c r="AR13" i="48"/>
  <c r="AQ13" i="48"/>
  <c r="AP13" i="48"/>
  <c r="AO13" i="48"/>
  <c r="AR12" i="48"/>
  <c r="AQ12" i="48"/>
  <c r="AP12" i="48"/>
  <c r="AO12" i="48"/>
  <c r="AR11" i="48"/>
  <c r="AQ11" i="48"/>
  <c r="AP11" i="48"/>
  <c r="AO11" i="48"/>
  <c r="AR33" i="47"/>
  <c r="AQ33" i="47"/>
  <c r="AP33" i="47"/>
  <c r="AO33" i="47"/>
  <c r="AR31" i="47"/>
  <c r="AQ31" i="47"/>
  <c r="AP31" i="47"/>
  <c r="AO31" i="47"/>
  <c r="AR29" i="47"/>
  <c r="AQ29" i="47"/>
  <c r="AP29" i="47"/>
  <c r="AO29" i="47"/>
  <c r="AR27" i="47"/>
  <c r="AQ27" i="47"/>
  <c r="AP27" i="47"/>
  <c r="AO27" i="47"/>
  <c r="AR25" i="47"/>
  <c r="AQ25" i="47"/>
  <c r="AP25" i="47"/>
  <c r="AO25" i="47"/>
  <c r="AR23" i="47"/>
  <c r="AQ23" i="47"/>
  <c r="AP23" i="47"/>
  <c r="AO23" i="47"/>
  <c r="AR21" i="47"/>
  <c r="AQ21" i="47"/>
  <c r="AP21" i="47"/>
  <c r="AO21" i="47"/>
  <c r="AR19" i="47"/>
  <c r="AQ19" i="47"/>
  <c r="AP19" i="47"/>
  <c r="AO19" i="47"/>
  <c r="Y20" i="47" s="1"/>
  <c r="AR18" i="47"/>
  <c r="AQ18" i="47"/>
  <c r="AP18" i="47"/>
  <c r="AO18" i="47"/>
  <c r="AR17" i="47"/>
  <c r="AQ17" i="47"/>
  <c r="AP17" i="47"/>
  <c r="AO17" i="47"/>
  <c r="AR16" i="47"/>
  <c r="AQ16" i="47"/>
  <c r="AP16" i="47"/>
  <c r="AO16" i="47"/>
  <c r="AR15" i="47"/>
  <c r="AQ15" i="47"/>
  <c r="AP15" i="47"/>
  <c r="AO15" i="47"/>
  <c r="AR14" i="47"/>
  <c r="AQ14" i="47"/>
  <c r="AP14" i="47"/>
  <c r="AO14" i="47"/>
  <c r="AR13" i="47"/>
  <c r="AQ13" i="47"/>
  <c r="AP13" i="47"/>
  <c r="AO13" i="47"/>
  <c r="AR12" i="47"/>
  <c r="AQ12" i="47"/>
  <c r="AP12" i="47"/>
  <c r="AO12" i="47"/>
  <c r="AR11" i="47"/>
  <c r="AQ11" i="47"/>
  <c r="AP11" i="47"/>
  <c r="AO11" i="47"/>
  <c r="AR19" i="46"/>
  <c r="AQ19" i="46"/>
  <c r="AP19" i="46"/>
  <c r="AO19" i="46"/>
  <c r="Y20" i="46" s="1"/>
  <c r="AR18" i="46"/>
  <c r="AQ18" i="46"/>
  <c r="AP18" i="46"/>
  <c r="AO18" i="46"/>
  <c r="AR17" i="46"/>
  <c r="AQ17" i="46"/>
  <c r="AP17" i="46"/>
  <c r="AO17" i="46"/>
  <c r="AR16" i="46"/>
  <c r="AQ16" i="46"/>
  <c r="AP16" i="46"/>
  <c r="AO16" i="46"/>
  <c r="AR15" i="46"/>
  <c r="AQ15" i="46"/>
  <c r="AP15" i="46"/>
  <c r="AO15" i="46"/>
  <c r="AR14" i="46"/>
  <c r="AQ14" i="46"/>
  <c r="AP14" i="46"/>
  <c r="AO14" i="46"/>
  <c r="AR13" i="46"/>
  <c r="AQ13" i="46"/>
  <c r="AP13" i="46"/>
  <c r="AO13" i="46"/>
  <c r="AR12" i="46"/>
  <c r="AQ12" i="46"/>
  <c r="AP12" i="46"/>
  <c r="AO12" i="46"/>
  <c r="AR11" i="46"/>
  <c r="AQ11" i="46"/>
  <c r="AP11" i="46"/>
  <c r="AO11" i="46"/>
  <c r="AR33" i="45"/>
  <c r="AQ33" i="45"/>
  <c r="AP33" i="45"/>
  <c r="AO33" i="45"/>
  <c r="O34" i="45" s="1"/>
  <c r="AR31" i="45"/>
  <c r="AQ31" i="45"/>
  <c r="AP31" i="45"/>
  <c r="AO31" i="45"/>
  <c r="O32" i="45" s="1"/>
  <c r="AR29" i="45"/>
  <c r="AQ29" i="45"/>
  <c r="AP29" i="45"/>
  <c r="P30" i="45" s="1"/>
  <c r="AO29" i="45"/>
  <c r="O30" i="45" s="1"/>
  <c r="AR27" i="45"/>
  <c r="AQ27" i="45"/>
  <c r="AP27" i="45"/>
  <c r="AO27" i="45"/>
  <c r="O28" i="45" s="1"/>
  <c r="AR25" i="45"/>
  <c r="AQ25" i="45"/>
  <c r="AP25" i="45"/>
  <c r="AO25" i="45"/>
  <c r="O26" i="45" s="1"/>
  <c r="AR23" i="45"/>
  <c r="AQ23" i="45"/>
  <c r="AP23" i="45"/>
  <c r="AO23" i="45"/>
  <c r="O24" i="45" s="1"/>
  <c r="AR21" i="45"/>
  <c r="AQ21" i="45"/>
  <c r="AP21" i="45"/>
  <c r="P22" i="45" s="1"/>
  <c r="AO21" i="45"/>
  <c r="O22" i="45" s="1"/>
  <c r="AR19" i="45"/>
  <c r="AQ19" i="45"/>
  <c r="AP19" i="45"/>
  <c r="P20" i="45" s="1"/>
  <c r="AO19" i="45"/>
  <c r="AR18" i="45"/>
  <c r="AQ18" i="45"/>
  <c r="AP18" i="45"/>
  <c r="AO18" i="45"/>
  <c r="AR17" i="45"/>
  <c r="AQ17" i="45"/>
  <c r="AP17" i="45"/>
  <c r="AO17" i="45"/>
  <c r="AR16" i="45"/>
  <c r="AQ16" i="45"/>
  <c r="AP16" i="45"/>
  <c r="AO16" i="45"/>
  <c r="AR15" i="45"/>
  <c r="AQ15" i="45"/>
  <c r="AP15" i="45"/>
  <c r="AO15" i="45"/>
  <c r="AR14" i="45"/>
  <c r="AQ14" i="45"/>
  <c r="AP14" i="45"/>
  <c r="AO14" i="45"/>
  <c r="AR13" i="45"/>
  <c r="AQ13" i="45"/>
  <c r="AP13" i="45"/>
  <c r="AO13" i="45"/>
  <c r="AR12" i="45"/>
  <c r="AQ12" i="45"/>
  <c r="AP12" i="45"/>
  <c r="AO12" i="45"/>
  <c r="AR33" i="44"/>
  <c r="AQ33" i="44"/>
  <c r="AP33" i="44"/>
  <c r="AO33" i="44"/>
  <c r="Y34" i="44" s="1"/>
  <c r="AR31" i="44"/>
  <c r="AQ31" i="44"/>
  <c r="AP31" i="44"/>
  <c r="Z32" i="44" s="1"/>
  <c r="AO31" i="44"/>
  <c r="Y32" i="44" s="1"/>
  <c r="AR29" i="44"/>
  <c r="AQ29" i="44"/>
  <c r="AP29" i="44"/>
  <c r="Z30" i="44" s="1"/>
  <c r="AO29" i="44"/>
  <c r="Y30" i="44" s="1"/>
  <c r="AR27" i="44"/>
  <c r="AQ27" i="44"/>
  <c r="AP27" i="44"/>
  <c r="AO27" i="44"/>
  <c r="Y28" i="44" s="1"/>
  <c r="AR25" i="44"/>
  <c r="AQ25" i="44"/>
  <c r="AP25" i="44"/>
  <c r="AO25" i="44"/>
  <c r="Y26" i="44" s="1"/>
  <c r="AR23" i="44"/>
  <c r="AQ23" i="44"/>
  <c r="AP23" i="44"/>
  <c r="AO23" i="44"/>
  <c r="Y24" i="44" s="1"/>
  <c r="AR21" i="44"/>
  <c r="AQ21" i="44"/>
  <c r="AP21" i="44"/>
  <c r="Z22" i="44" s="1"/>
  <c r="AO21" i="44"/>
  <c r="Y22" i="44" s="1"/>
  <c r="AR19" i="44"/>
  <c r="AQ19" i="44"/>
  <c r="AP19" i="44"/>
  <c r="Z20" i="44" s="1"/>
  <c r="AO19" i="44"/>
  <c r="Y20" i="44" s="1"/>
  <c r="AR18" i="44"/>
  <c r="AQ18" i="44"/>
  <c r="AP18" i="44"/>
  <c r="AO18" i="44"/>
  <c r="AR17" i="44"/>
  <c r="AQ17" i="44"/>
  <c r="AP17" i="44"/>
  <c r="AO17" i="44"/>
  <c r="AR16" i="44"/>
  <c r="AQ16" i="44"/>
  <c r="AP16" i="44"/>
  <c r="AO16" i="44"/>
  <c r="AR15" i="44"/>
  <c r="AQ15" i="44"/>
  <c r="AP15" i="44"/>
  <c r="AO15" i="44"/>
  <c r="AR14" i="44"/>
  <c r="AQ14" i="44"/>
  <c r="AP14" i="44"/>
  <c r="AO14" i="44"/>
  <c r="AR13" i="44"/>
  <c r="AQ13" i="44"/>
  <c r="AP13" i="44"/>
  <c r="AO13" i="44"/>
  <c r="AR12" i="44"/>
  <c r="AQ12" i="44"/>
  <c r="AP12" i="44"/>
  <c r="AO12" i="44"/>
  <c r="AR11" i="44"/>
  <c r="AQ11" i="44"/>
  <c r="AP11" i="44"/>
  <c r="AO11" i="44"/>
  <c r="AR33" i="43"/>
  <c r="AQ33" i="43"/>
  <c r="AP33" i="43"/>
  <c r="AO33" i="43"/>
  <c r="Y34" i="43" s="1"/>
  <c r="AR31" i="43"/>
  <c r="AQ31" i="43"/>
  <c r="AP31" i="43"/>
  <c r="Z32" i="43" s="1"/>
  <c r="AO31" i="43"/>
  <c r="Y32" i="43" s="1"/>
  <c r="AR29" i="43"/>
  <c r="AQ29" i="43"/>
  <c r="AP29" i="43"/>
  <c r="Z30" i="43" s="1"/>
  <c r="AO29" i="43"/>
  <c r="Y30" i="43" s="1"/>
  <c r="AR27" i="43"/>
  <c r="AQ27" i="43"/>
  <c r="AP27" i="43"/>
  <c r="AO27" i="43"/>
  <c r="Y28" i="43" s="1"/>
  <c r="AR25" i="43"/>
  <c r="AQ25" i="43"/>
  <c r="AP25" i="43"/>
  <c r="AO25" i="43"/>
  <c r="Y26" i="43" s="1"/>
  <c r="AR23" i="43"/>
  <c r="AQ23" i="43"/>
  <c r="AP23" i="43"/>
  <c r="AO23" i="43"/>
  <c r="Y24" i="43" s="1"/>
  <c r="AR21" i="43"/>
  <c r="AQ21" i="43"/>
  <c r="AP21" i="43"/>
  <c r="Z22" i="43" s="1"/>
  <c r="AO21" i="43"/>
  <c r="Y22" i="43" s="1"/>
  <c r="AR19" i="43"/>
  <c r="AQ19" i="43"/>
  <c r="AP19" i="43"/>
  <c r="Z20" i="43" s="1"/>
  <c r="AO19" i="43"/>
  <c r="Y20" i="43" s="1"/>
  <c r="AR18" i="43"/>
  <c r="AQ18" i="43"/>
  <c r="AP18" i="43"/>
  <c r="AO18" i="43"/>
  <c r="AR17" i="43"/>
  <c r="AQ17" i="43"/>
  <c r="AP17" i="43"/>
  <c r="AO17" i="43"/>
  <c r="AR16" i="43"/>
  <c r="AQ16" i="43"/>
  <c r="AP16" i="43"/>
  <c r="AO16" i="43"/>
  <c r="AR15" i="43"/>
  <c r="AQ15" i="43"/>
  <c r="AP15" i="43"/>
  <c r="AO15" i="43"/>
  <c r="AR14" i="43"/>
  <c r="AQ14" i="43"/>
  <c r="AP14" i="43"/>
  <c r="AO14" i="43"/>
  <c r="AR13" i="43"/>
  <c r="AQ13" i="43"/>
  <c r="AP13" i="43"/>
  <c r="AO13" i="43"/>
  <c r="AR12" i="43"/>
  <c r="AQ12" i="43"/>
  <c r="AP12" i="43"/>
  <c r="AO12" i="43"/>
  <c r="AR11" i="43"/>
  <c r="AQ11" i="43"/>
  <c r="AP11" i="43"/>
  <c r="AO11" i="43"/>
  <c r="AR33" i="42"/>
  <c r="AQ33" i="42"/>
  <c r="AP33" i="42"/>
  <c r="Z34" i="42" s="1"/>
  <c r="AO33" i="42"/>
  <c r="Y34" i="42" s="1"/>
  <c r="AR31" i="42"/>
  <c r="AQ31" i="42"/>
  <c r="AP31" i="42"/>
  <c r="AO31" i="42"/>
  <c r="Y32" i="42" s="1"/>
  <c r="AR29" i="42"/>
  <c r="AQ29" i="42"/>
  <c r="AP29" i="42"/>
  <c r="AO29" i="42"/>
  <c r="Y30" i="42" s="1"/>
  <c r="AR27" i="42"/>
  <c r="AQ27" i="42"/>
  <c r="AP27" i="42"/>
  <c r="Z28" i="42" s="1"/>
  <c r="AO27" i="42"/>
  <c r="Y28" i="42" s="1"/>
  <c r="AR25" i="42"/>
  <c r="AQ25" i="42"/>
  <c r="AP25" i="42"/>
  <c r="Z26" i="42" s="1"/>
  <c r="AO25" i="42"/>
  <c r="Y26" i="42" s="1"/>
  <c r="AR23" i="42"/>
  <c r="AQ23" i="42"/>
  <c r="AP23" i="42"/>
  <c r="Z24" i="42" s="1"/>
  <c r="AO23" i="42"/>
  <c r="Y24" i="42" s="1"/>
  <c r="AR21" i="42"/>
  <c r="AQ21" i="42"/>
  <c r="AP21" i="42"/>
  <c r="Z22" i="42" s="1"/>
  <c r="AO21" i="42"/>
  <c r="Y22" i="42" s="1"/>
  <c r="AR19" i="42"/>
  <c r="AQ19" i="42"/>
  <c r="AP19" i="42"/>
  <c r="AO19" i="42"/>
  <c r="Y20" i="42" s="1"/>
  <c r="AR18" i="42"/>
  <c r="AQ18" i="42"/>
  <c r="AP18" i="42"/>
  <c r="AO18" i="42"/>
  <c r="AR17" i="42"/>
  <c r="AQ17" i="42"/>
  <c r="AP17" i="42"/>
  <c r="AO17" i="42"/>
  <c r="AR16" i="42"/>
  <c r="AQ16" i="42"/>
  <c r="AP16" i="42"/>
  <c r="AO16" i="42"/>
  <c r="AR15" i="42"/>
  <c r="AQ15" i="42"/>
  <c r="AP15" i="42"/>
  <c r="AO15" i="42"/>
  <c r="AR14" i="42"/>
  <c r="AQ14" i="42"/>
  <c r="AP14" i="42"/>
  <c r="AO14" i="42"/>
  <c r="AR13" i="42"/>
  <c r="AQ13" i="42"/>
  <c r="AP13" i="42"/>
  <c r="AO13" i="42"/>
  <c r="AR12" i="42"/>
  <c r="AQ12" i="42"/>
  <c r="AP12" i="42"/>
  <c r="AO12" i="42"/>
  <c r="AR11" i="42"/>
  <c r="AQ11" i="42"/>
  <c r="AP11" i="42"/>
  <c r="AO11" i="42"/>
  <c r="AR12" i="3"/>
  <c r="AR13" i="3"/>
  <c r="AR14" i="3"/>
  <c r="AR15" i="3"/>
  <c r="AR16" i="3"/>
  <c r="AR17" i="3"/>
  <c r="AR18" i="3"/>
  <c r="AR19" i="3"/>
  <c r="AR21" i="3"/>
  <c r="AR23" i="3"/>
  <c r="AR25" i="3"/>
  <c r="AR27" i="3"/>
  <c r="AR29" i="3"/>
  <c r="AR31" i="3"/>
  <c r="AR33" i="3"/>
  <c r="AQ13" i="3"/>
  <c r="AQ14" i="3"/>
  <c r="AQ15" i="3"/>
  <c r="AQ16" i="3"/>
  <c r="AQ17" i="3"/>
  <c r="AQ18" i="3"/>
  <c r="AQ19" i="3"/>
  <c r="AQ21" i="3"/>
  <c r="AQ23" i="3"/>
  <c r="AQ25" i="3"/>
  <c r="AQ27" i="3"/>
  <c r="AQ29" i="3"/>
  <c r="AQ31" i="3"/>
  <c r="AQ33" i="3"/>
  <c r="AQ12" i="3"/>
  <c r="AR11" i="3"/>
  <c r="AQ11" i="3"/>
  <c r="AP33" i="3"/>
  <c r="AO33" i="3"/>
  <c r="AP31" i="3"/>
  <c r="AO31" i="3"/>
  <c r="AP29" i="3"/>
  <c r="AO29" i="3"/>
  <c r="AP27" i="3"/>
  <c r="AO27" i="3"/>
  <c r="AP25" i="3"/>
  <c r="AO25" i="3"/>
  <c r="AP23" i="3"/>
  <c r="AO23" i="3"/>
  <c r="Y24" i="3" s="1"/>
  <c r="AP21" i="3"/>
  <c r="AO21" i="3"/>
  <c r="Z24" i="45" l="1"/>
  <c r="P24" i="45"/>
  <c r="Z26" i="45"/>
  <c r="P26" i="45"/>
  <c r="Z28" i="45"/>
  <c r="P28" i="45"/>
  <c r="Z32" i="45"/>
  <c r="P32" i="45"/>
  <c r="Z34" i="45"/>
  <c r="P34" i="45"/>
  <c r="Y20" i="45"/>
  <c r="O20" i="45"/>
  <c r="Z28" i="3"/>
  <c r="Z22" i="3"/>
  <c r="Z30" i="3"/>
  <c r="U22" i="50"/>
  <c r="AA22" i="50"/>
  <c r="U26" i="50"/>
  <c r="AA26" i="50"/>
  <c r="U28" i="50"/>
  <c r="AA28" i="50"/>
  <c r="U30" i="50"/>
  <c r="AA30" i="50"/>
  <c r="U32" i="50"/>
  <c r="AA32" i="50"/>
  <c r="U34" i="50"/>
  <c r="AA34" i="50"/>
  <c r="F20" i="49"/>
  <c r="Z20" i="49"/>
  <c r="F22" i="49"/>
  <c r="Z22" i="49"/>
  <c r="F24" i="49"/>
  <c r="Z24" i="49"/>
  <c r="F26" i="49"/>
  <c r="Z26" i="49"/>
  <c r="F28" i="49"/>
  <c r="Z28" i="49"/>
  <c r="F30" i="49"/>
  <c r="Z30" i="49"/>
  <c r="F32" i="49"/>
  <c r="Z32" i="49"/>
  <c r="F34" i="49"/>
  <c r="Z34" i="49"/>
  <c r="U22" i="48"/>
  <c r="Y22" i="48"/>
  <c r="U24" i="48"/>
  <c r="Y24" i="48"/>
  <c r="U26" i="48"/>
  <c r="Y26" i="48"/>
  <c r="U28" i="48"/>
  <c r="Y28" i="48"/>
  <c r="U30" i="48"/>
  <c r="Y30" i="48"/>
  <c r="U32" i="48"/>
  <c r="Y32" i="48"/>
  <c r="U34" i="48"/>
  <c r="Y34" i="48"/>
  <c r="F24" i="48"/>
  <c r="Z24" i="48"/>
  <c r="F26" i="48"/>
  <c r="Z26" i="48"/>
  <c r="F28" i="48"/>
  <c r="Z28" i="48"/>
  <c r="F32" i="48"/>
  <c r="Z32" i="48"/>
  <c r="F34" i="48"/>
  <c r="Z34" i="48"/>
  <c r="U22" i="47"/>
  <c r="Y22" i="47"/>
  <c r="U24" i="47"/>
  <c r="Y24" i="47"/>
  <c r="U26" i="47"/>
  <c r="Y26" i="47"/>
  <c r="U28" i="47"/>
  <c r="Y28" i="47"/>
  <c r="U30" i="47"/>
  <c r="Y30" i="47"/>
  <c r="U32" i="47"/>
  <c r="Y32" i="47"/>
  <c r="U34" i="47"/>
  <c r="Y34" i="47"/>
  <c r="F20" i="47"/>
  <c r="Z20" i="47"/>
  <c r="F22" i="47"/>
  <c r="Z22" i="47"/>
  <c r="F24" i="47"/>
  <c r="Z24" i="47"/>
  <c r="F26" i="47"/>
  <c r="Z26" i="47"/>
  <c r="F28" i="47"/>
  <c r="Z28" i="47"/>
  <c r="F30" i="47"/>
  <c r="Z30" i="47"/>
  <c r="F32" i="47"/>
  <c r="Z32" i="47"/>
  <c r="F34" i="47"/>
  <c r="Z34" i="47"/>
  <c r="F20" i="46"/>
  <c r="Z20" i="46"/>
  <c r="U22" i="45"/>
  <c r="Y22" i="45"/>
  <c r="U24" i="45"/>
  <c r="Y24" i="45"/>
  <c r="U26" i="45"/>
  <c r="Y26" i="45"/>
  <c r="U28" i="45"/>
  <c r="Y28" i="45"/>
  <c r="U30" i="45"/>
  <c r="Y30" i="45"/>
  <c r="U32" i="45"/>
  <c r="Y32" i="45"/>
  <c r="U34" i="45"/>
  <c r="Y34" i="45"/>
  <c r="F20" i="45"/>
  <c r="Z20" i="45"/>
  <c r="F22" i="45"/>
  <c r="Z22" i="45"/>
  <c r="F30" i="45"/>
  <c r="Z30" i="45"/>
  <c r="F24" i="44"/>
  <c r="Z24" i="44"/>
  <c r="F26" i="44"/>
  <c r="Z26" i="44"/>
  <c r="F28" i="44"/>
  <c r="Z28" i="44"/>
  <c r="F34" i="44"/>
  <c r="Z34" i="44"/>
  <c r="F24" i="43"/>
  <c r="Z24" i="43"/>
  <c r="F26" i="43"/>
  <c r="Z26" i="43"/>
  <c r="F28" i="43"/>
  <c r="Z28" i="43"/>
  <c r="F34" i="43"/>
  <c r="Z34" i="43"/>
  <c r="F20" i="42"/>
  <c r="Z20" i="42"/>
  <c r="F30" i="42"/>
  <c r="Z30" i="42"/>
  <c r="F32" i="42"/>
  <c r="Z32" i="42"/>
  <c r="U28" i="3"/>
  <c r="Y28" i="3"/>
  <c r="F24" i="3"/>
  <c r="Z24" i="3"/>
  <c r="F32" i="3"/>
  <c r="Z32" i="3"/>
  <c r="U22" i="3"/>
  <c r="Y22" i="3"/>
  <c r="U30" i="3"/>
  <c r="Y30" i="3"/>
  <c r="U34" i="3"/>
  <c r="Y34" i="3"/>
  <c r="U32" i="3"/>
  <c r="Y32" i="3"/>
  <c r="U26" i="3"/>
  <c r="Y26" i="3"/>
  <c r="F26" i="3"/>
  <c r="Z26" i="3"/>
  <c r="F34" i="3"/>
  <c r="Z34" i="3"/>
  <c r="E20" i="49"/>
  <c r="E22" i="49"/>
  <c r="E30" i="49"/>
  <c r="E24" i="49"/>
  <c r="E26" i="49"/>
  <c r="E28" i="49"/>
  <c r="E32" i="49"/>
  <c r="E34" i="49"/>
  <c r="U20" i="48"/>
  <c r="E34" i="48"/>
  <c r="E32" i="48"/>
  <c r="E30" i="48"/>
  <c r="E28" i="48"/>
  <c r="E26" i="48"/>
  <c r="E24" i="48"/>
  <c r="E22" i="48"/>
  <c r="E20" i="48"/>
  <c r="V20" i="48"/>
  <c r="F20" i="48"/>
  <c r="V22" i="48"/>
  <c r="F22" i="48"/>
  <c r="V30" i="48"/>
  <c r="F30" i="48"/>
  <c r="U20" i="47"/>
  <c r="E24" i="47"/>
  <c r="E22" i="47"/>
  <c r="E20" i="47"/>
  <c r="E32" i="47"/>
  <c r="E28" i="47"/>
  <c r="E30" i="47"/>
  <c r="E26" i="47"/>
  <c r="E34" i="47"/>
  <c r="U20" i="46"/>
  <c r="E24" i="46"/>
  <c r="E32" i="46"/>
  <c r="E26" i="46"/>
  <c r="E28" i="46"/>
  <c r="E20" i="46"/>
  <c r="E30" i="46"/>
  <c r="E34" i="46"/>
  <c r="E22" i="46"/>
  <c r="V26" i="45"/>
  <c r="F26" i="45"/>
  <c r="V28" i="45"/>
  <c r="F28" i="45"/>
  <c r="V32" i="45"/>
  <c r="F32" i="45"/>
  <c r="U20" i="45"/>
  <c r="E20" i="45"/>
  <c r="E22" i="45"/>
  <c r="E32" i="45"/>
  <c r="E34" i="45"/>
  <c r="E24" i="45"/>
  <c r="E26" i="45"/>
  <c r="E28" i="45"/>
  <c r="E30" i="45"/>
  <c r="V24" i="45"/>
  <c r="F24" i="45"/>
  <c r="V34" i="45"/>
  <c r="F34" i="45"/>
  <c r="U20" i="44"/>
  <c r="E28" i="44"/>
  <c r="E30" i="44"/>
  <c r="E32" i="44"/>
  <c r="E34" i="44"/>
  <c r="E20" i="44"/>
  <c r="E22" i="44"/>
  <c r="E24" i="44"/>
  <c r="E26" i="44"/>
  <c r="V20" i="44"/>
  <c r="F20" i="44"/>
  <c r="V22" i="44"/>
  <c r="F22" i="44"/>
  <c r="V30" i="44"/>
  <c r="F30" i="44"/>
  <c r="V32" i="44"/>
  <c r="F32" i="44"/>
  <c r="U20" i="43"/>
  <c r="E24" i="43"/>
  <c r="E22" i="43"/>
  <c r="E20" i="43"/>
  <c r="E28" i="43"/>
  <c r="E26" i="43"/>
  <c r="E32" i="43"/>
  <c r="E30" i="43"/>
  <c r="E34" i="43"/>
  <c r="V20" i="43"/>
  <c r="F20" i="43"/>
  <c r="V22" i="43"/>
  <c r="F22" i="43"/>
  <c r="V30" i="43"/>
  <c r="F30" i="43"/>
  <c r="V32" i="43"/>
  <c r="F32" i="43"/>
  <c r="V22" i="42"/>
  <c r="F22" i="42"/>
  <c r="V26" i="42"/>
  <c r="F26" i="42"/>
  <c r="U20" i="42"/>
  <c r="E24" i="42"/>
  <c r="E34" i="42"/>
  <c r="E32" i="42"/>
  <c r="E22" i="42"/>
  <c r="E20" i="42"/>
  <c r="E26" i="42"/>
  <c r="E28" i="42"/>
  <c r="E30" i="42"/>
  <c r="V24" i="42"/>
  <c r="F24" i="42"/>
  <c r="V28" i="42"/>
  <c r="F28" i="42"/>
  <c r="V34" i="42"/>
  <c r="F34" i="42"/>
  <c r="V28" i="3"/>
  <c r="F28" i="3"/>
  <c r="V22" i="3"/>
  <c r="F22" i="3"/>
  <c r="V30" i="3"/>
  <c r="F30" i="3"/>
  <c r="V20" i="50"/>
  <c r="F20" i="50"/>
  <c r="Z32" i="50"/>
  <c r="F32" i="50"/>
  <c r="U20" i="50"/>
  <c r="E34" i="50"/>
  <c r="E32" i="50"/>
  <c r="E30" i="50"/>
  <c r="E28" i="50"/>
  <c r="E26" i="50"/>
  <c r="E24" i="50"/>
  <c r="E22" i="50"/>
  <c r="E20" i="50"/>
  <c r="V22" i="50"/>
  <c r="F22" i="50"/>
  <c r="Z24" i="50"/>
  <c r="F24" i="50"/>
  <c r="Z26" i="50"/>
  <c r="F26" i="50"/>
  <c r="Z28" i="50"/>
  <c r="F28" i="50"/>
  <c r="V30" i="50"/>
  <c r="F30" i="50"/>
  <c r="Z34" i="50"/>
  <c r="F34" i="50"/>
  <c r="U24" i="50"/>
  <c r="Y24" i="50"/>
  <c r="T24" i="50"/>
  <c r="V24" i="50"/>
  <c r="T26" i="50"/>
  <c r="V26" i="50"/>
  <c r="T28" i="50"/>
  <c r="V28" i="50"/>
  <c r="T32" i="50"/>
  <c r="V32" i="50"/>
  <c r="T34" i="50"/>
  <c r="V34" i="50"/>
  <c r="V28" i="49"/>
  <c r="U20" i="49"/>
  <c r="U22" i="49"/>
  <c r="U24" i="49"/>
  <c r="U26" i="49"/>
  <c r="U28" i="49"/>
  <c r="U30" i="49"/>
  <c r="U32" i="49"/>
  <c r="U34" i="49"/>
  <c r="V20" i="49"/>
  <c r="V22" i="49"/>
  <c r="V32" i="49"/>
  <c r="T24" i="49"/>
  <c r="V24" i="49"/>
  <c r="T26" i="49"/>
  <c r="V26" i="49"/>
  <c r="T30" i="49"/>
  <c r="V30" i="49"/>
  <c r="T34" i="49"/>
  <c r="V34" i="49"/>
  <c r="T24" i="48"/>
  <c r="V24" i="48"/>
  <c r="T26" i="48"/>
  <c r="V26" i="48"/>
  <c r="T28" i="48"/>
  <c r="V28" i="48"/>
  <c r="T32" i="48"/>
  <c r="V32" i="48"/>
  <c r="T34" i="48"/>
  <c r="V34" i="48"/>
  <c r="T20" i="47"/>
  <c r="V20" i="47"/>
  <c r="T24" i="47"/>
  <c r="V24" i="47"/>
  <c r="T28" i="47"/>
  <c r="V28" i="47"/>
  <c r="T30" i="47"/>
  <c r="V30" i="47"/>
  <c r="T34" i="47"/>
  <c r="V34" i="47"/>
  <c r="T22" i="47"/>
  <c r="V22" i="47"/>
  <c r="T26" i="47"/>
  <c r="V26" i="47"/>
  <c r="T32" i="47"/>
  <c r="V32" i="47"/>
  <c r="T20" i="46"/>
  <c r="V20" i="46"/>
  <c r="T20" i="45"/>
  <c r="V20" i="45"/>
  <c r="T22" i="45"/>
  <c r="V22" i="45"/>
  <c r="T30" i="45"/>
  <c r="V30" i="45"/>
  <c r="T24" i="44"/>
  <c r="V24" i="44"/>
  <c r="T28" i="44"/>
  <c r="V28" i="44"/>
  <c r="O22" i="44"/>
  <c r="U22" i="44"/>
  <c r="O24" i="44"/>
  <c r="U24" i="44"/>
  <c r="O26" i="44"/>
  <c r="U26" i="44"/>
  <c r="O28" i="44"/>
  <c r="U28" i="44"/>
  <c r="O30" i="44"/>
  <c r="U30" i="44"/>
  <c r="O32" i="44"/>
  <c r="U32" i="44"/>
  <c r="O34" i="44"/>
  <c r="U34" i="44"/>
  <c r="T26" i="44"/>
  <c r="V26" i="44"/>
  <c r="T34" i="44"/>
  <c r="V34" i="44"/>
  <c r="T24" i="43"/>
  <c r="V24" i="43"/>
  <c r="T26" i="43"/>
  <c r="V26" i="43"/>
  <c r="O22" i="43"/>
  <c r="U22" i="43"/>
  <c r="O24" i="43"/>
  <c r="U24" i="43"/>
  <c r="O26" i="43"/>
  <c r="U26" i="43"/>
  <c r="O28" i="43"/>
  <c r="U28" i="43"/>
  <c r="O30" i="43"/>
  <c r="U30" i="43"/>
  <c r="O32" i="43"/>
  <c r="U32" i="43"/>
  <c r="O34" i="43"/>
  <c r="U34" i="43"/>
  <c r="T28" i="43"/>
  <c r="V28" i="43"/>
  <c r="T34" i="43"/>
  <c r="V34" i="43"/>
  <c r="O26" i="42"/>
  <c r="U26" i="42"/>
  <c r="O30" i="42"/>
  <c r="U30" i="42"/>
  <c r="T20" i="42"/>
  <c r="V20" i="42"/>
  <c r="T30" i="42"/>
  <c r="V30" i="42"/>
  <c r="T32" i="42"/>
  <c r="V32" i="42"/>
  <c r="O22" i="42"/>
  <c r="U22" i="42"/>
  <c r="O28" i="42"/>
  <c r="U28" i="42"/>
  <c r="O34" i="42"/>
  <c r="U34" i="42"/>
  <c r="O24" i="42"/>
  <c r="U24" i="42"/>
  <c r="O32" i="42"/>
  <c r="U32" i="42"/>
  <c r="T24" i="3"/>
  <c r="V24" i="3"/>
  <c r="T26" i="3"/>
  <c r="V26" i="3"/>
  <c r="T34" i="3"/>
  <c r="V34" i="3"/>
  <c r="S24" i="3"/>
  <c r="U24" i="3"/>
  <c r="T32" i="3"/>
  <c r="V32" i="3"/>
  <c r="P22" i="50"/>
  <c r="T22" i="50"/>
  <c r="P30" i="50"/>
  <c r="T30" i="50"/>
  <c r="S28" i="50"/>
  <c r="S24" i="50"/>
  <c r="S34" i="50"/>
  <c r="S30" i="50"/>
  <c r="S26" i="50"/>
  <c r="S22" i="50"/>
  <c r="S32" i="50"/>
  <c r="S20" i="50"/>
  <c r="P20" i="50"/>
  <c r="T20" i="50"/>
  <c r="P20" i="49"/>
  <c r="T20" i="49"/>
  <c r="P28" i="49"/>
  <c r="T28" i="49"/>
  <c r="S30" i="49"/>
  <c r="S32" i="49"/>
  <c r="S28" i="49"/>
  <c r="S24" i="49"/>
  <c r="S20" i="49"/>
  <c r="S34" i="49"/>
  <c r="S26" i="49"/>
  <c r="S22" i="49"/>
  <c r="P22" i="49"/>
  <c r="T22" i="49"/>
  <c r="P32" i="49"/>
  <c r="T32" i="49"/>
  <c r="S34" i="48"/>
  <c r="S30" i="48"/>
  <c r="S26" i="48"/>
  <c r="S22" i="48"/>
  <c r="S32" i="48"/>
  <c r="S28" i="48"/>
  <c r="S24" i="48"/>
  <c r="S20" i="48"/>
  <c r="P22" i="48"/>
  <c r="T22" i="48"/>
  <c r="P30" i="48"/>
  <c r="T30" i="48"/>
  <c r="P20" i="48"/>
  <c r="T20" i="48"/>
  <c r="S32" i="47"/>
  <c r="S24" i="47"/>
  <c r="S34" i="47"/>
  <c r="S30" i="47"/>
  <c r="S26" i="47"/>
  <c r="S22" i="47"/>
  <c r="S28" i="47"/>
  <c r="S20" i="47"/>
  <c r="T26" i="45"/>
  <c r="T28" i="45"/>
  <c r="T34" i="45"/>
  <c r="S28" i="45"/>
  <c r="S24" i="45"/>
  <c r="S34" i="45"/>
  <c r="S30" i="45"/>
  <c r="S26" i="45"/>
  <c r="S22" i="45"/>
  <c r="S32" i="45"/>
  <c r="S20" i="45"/>
  <c r="T24" i="45"/>
  <c r="T32" i="45"/>
  <c r="S34" i="44"/>
  <c r="S30" i="44"/>
  <c r="S26" i="44"/>
  <c r="S22" i="44"/>
  <c r="S28" i="44"/>
  <c r="S24" i="44"/>
  <c r="S20" i="44"/>
  <c r="P20" i="44"/>
  <c r="T20" i="44"/>
  <c r="P30" i="44"/>
  <c r="T30" i="44"/>
  <c r="T32" i="44"/>
  <c r="S32" i="44"/>
  <c r="P22" i="44"/>
  <c r="T22" i="44"/>
  <c r="P22" i="43"/>
  <c r="T22" i="43"/>
  <c r="S34" i="43"/>
  <c r="S22" i="43"/>
  <c r="S32" i="43"/>
  <c r="S28" i="43"/>
  <c r="S24" i="43"/>
  <c r="S20" i="43"/>
  <c r="S30" i="43"/>
  <c r="S26" i="43"/>
  <c r="P20" i="43"/>
  <c r="T20" i="43"/>
  <c r="P30" i="43"/>
  <c r="T30" i="43"/>
  <c r="P32" i="43"/>
  <c r="T32" i="43"/>
  <c r="P24" i="42"/>
  <c r="T24" i="42"/>
  <c r="P28" i="42"/>
  <c r="T28" i="42"/>
  <c r="S34" i="42"/>
  <c r="S30" i="42"/>
  <c r="S26" i="42"/>
  <c r="S22" i="42"/>
  <c r="S28" i="42"/>
  <c r="S24" i="42"/>
  <c r="S20" i="42"/>
  <c r="S32" i="42"/>
  <c r="H22" i="42"/>
  <c r="T22" i="42"/>
  <c r="P26" i="42"/>
  <c r="T26" i="42"/>
  <c r="P34" i="42"/>
  <c r="T34" i="42"/>
  <c r="O22" i="3"/>
  <c r="S22" i="3"/>
  <c r="O26" i="3"/>
  <c r="S26" i="3"/>
  <c r="P28" i="3"/>
  <c r="T28" i="3"/>
  <c r="P22" i="3"/>
  <c r="T22" i="3"/>
  <c r="P30" i="3"/>
  <c r="T30" i="3"/>
  <c r="S34" i="46"/>
  <c r="S30" i="46"/>
  <c r="S26" i="46"/>
  <c r="S22" i="46"/>
  <c r="S32" i="46"/>
  <c r="S28" i="46"/>
  <c r="S24" i="46"/>
  <c r="S20" i="46"/>
  <c r="AR21" i="46"/>
  <c r="AP21" i="46"/>
  <c r="O20" i="46"/>
  <c r="P20" i="46"/>
  <c r="L24" i="50"/>
  <c r="P24" i="50"/>
  <c r="L26" i="50"/>
  <c r="P26" i="50"/>
  <c r="L28" i="50"/>
  <c r="P28" i="50"/>
  <c r="L32" i="50"/>
  <c r="P32" i="50"/>
  <c r="L34" i="50"/>
  <c r="P34" i="50"/>
  <c r="K24" i="50"/>
  <c r="O20" i="50"/>
  <c r="O22" i="50"/>
  <c r="O24" i="50"/>
  <c r="O26" i="50"/>
  <c r="O28" i="50"/>
  <c r="O30" i="50"/>
  <c r="O32" i="50"/>
  <c r="O34" i="50"/>
  <c r="L26" i="49"/>
  <c r="P26" i="49"/>
  <c r="L24" i="49"/>
  <c r="P24" i="49"/>
  <c r="J30" i="49"/>
  <c r="P30" i="49"/>
  <c r="L34" i="49"/>
  <c r="P34" i="49"/>
  <c r="K24" i="49"/>
  <c r="O20" i="49"/>
  <c r="O22" i="49"/>
  <c r="O24" i="49"/>
  <c r="O26" i="49"/>
  <c r="O28" i="49"/>
  <c r="O30" i="49"/>
  <c r="O32" i="49"/>
  <c r="O34" i="49"/>
  <c r="K24" i="48"/>
  <c r="O20" i="48"/>
  <c r="O22" i="48"/>
  <c r="O24" i="48"/>
  <c r="O26" i="48"/>
  <c r="O28" i="48"/>
  <c r="O30" i="48"/>
  <c r="O32" i="48"/>
  <c r="O34" i="48"/>
  <c r="H30" i="48"/>
  <c r="L24" i="48"/>
  <c r="P24" i="48"/>
  <c r="L26" i="48"/>
  <c r="P26" i="48"/>
  <c r="L28" i="48"/>
  <c r="P28" i="48"/>
  <c r="L32" i="48"/>
  <c r="P32" i="48"/>
  <c r="L34" i="48"/>
  <c r="P34" i="48"/>
  <c r="P20" i="47"/>
  <c r="P22" i="47"/>
  <c r="P30" i="47"/>
  <c r="O24" i="47"/>
  <c r="O26" i="47"/>
  <c r="O34" i="47"/>
  <c r="K24" i="47"/>
  <c r="O20" i="47"/>
  <c r="O22" i="47"/>
  <c r="O28" i="47"/>
  <c r="O30" i="47"/>
  <c r="O32" i="47"/>
  <c r="L24" i="47"/>
  <c r="P24" i="47"/>
  <c r="L26" i="47"/>
  <c r="P26" i="47"/>
  <c r="L28" i="47"/>
  <c r="P28" i="47"/>
  <c r="L32" i="47"/>
  <c r="P32" i="47"/>
  <c r="L34" i="47"/>
  <c r="P34" i="47"/>
  <c r="K24" i="45"/>
  <c r="J20" i="45"/>
  <c r="J22" i="45"/>
  <c r="J30" i="45"/>
  <c r="K24" i="44"/>
  <c r="O20" i="44"/>
  <c r="L24" i="44"/>
  <c r="P24" i="44"/>
  <c r="L26" i="44"/>
  <c r="P26" i="44"/>
  <c r="L28" i="44"/>
  <c r="P28" i="44"/>
  <c r="L32" i="44"/>
  <c r="P32" i="44"/>
  <c r="L34" i="44"/>
  <c r="P34" i="44"/>
  <c r="K24" i="43"/>
  <c r="O20" i="43"/>
  <c r="L24" i="43"/>
  <c r="P24" i="43"/>
  <c r="L26" i="43"/>
  <c r="P26" i="43"/>
  <c r="L28" i="43"/>
  <c r="P28" i="43"/>
  <c r="L34" i="43"/>
  <c r="P34" i="43"/>
  <c r="K24" i="42"/>
  <c r="O20" i="42"/>
  <c r="J20" i="42"/>
  <c r="P20" i="42"/>
  <c r="J22" i="42"/>
  <c r="P22" i="42"/>
  <c r="J30" i="42"/>
  <c r="P30" i="42"/>
  <c r="H32" i="42"/>
  <c r="P32" i="42"/>
  <c r="H34" i="42"/>
  <c r="L26" i="3"/>
  <c r="P26" i="3"/>
  <c r="L34" i="3"/>
  <c r="P34" i="3"/>
  <c r="K24" i="3"/>
  <c r="O24" i="3"/>
  <c r="O28" i="3"/>
  <c r="O32" i="3"/>
  <c r="L24" i="3"/>
  <c r="P24" i="3"/>
  <c r="L32" i="3"/>
  <c r="P32" i="3"/>
  <c r="O30" i="3"/>
  <c r="O34" i="3"/>
  <c r="J32" i="49"/>
  <c r="L32" i="49"/>
  <c r="G32" i="46"/>
  <c r="K24" i="46"/>
  <c r="J24" i="45"/>
  <c r="L24" i="45"/>
  <c r="J26" i="45"/>
  <c r="L26" i="45"/>
  <c r="J28" i="45"/>
  <c r="L28" i="45"/>
  <c r="J32" i="45"/>
  <c r="L32" i="45"/>
  <c r="J34" i="45"/>
  <c r="L34" i="45"/>
  <c r="J32" i="43"/>
  <c r="L32" i="43"/>
  <c r="H32" i="43"/>
  <c r="J24" i="42"/>
  <c r="L24" i="42"/>
  <c r="J26" i="42"/>
  <c r="L26" i="42"/>
  <c r="J28" i="42"/>
  <c r="L28" i="42"/>
  <c r="J32" i="42"/>
  <c r="L32" i="42"/>
  <c r="J34" i="42"/>
  <c r="L34" i="42"/>
  <c r="H20" i="42"/>
  <c r="J28" i="3"/>
  <c r="L28" i="3"/>
  <c r="J20" i="50"/>
  <c r="J22" i="50"/>
  <c r="J24" i="50"/>
  <c r="J26" i="50"/>
  <c r="J28" i="50"/>
  <c r="J30" i="50"/>
  <c r="J32" i="50"/>
  <c r="J34" i="50"/>
  <c r="H20" i="50"/>
  <c r="H22" i="50"/>
  <c r="H32" i="50"/>
  <c r="H34" i="50"/>
  <c r="H28" i="50"/>
  <c r="H30" i="50"/>
  <c r="I34" i="50"/>
  <c r="I30" i="50"/>
  <c r="I26" i="50"/>
  <c r="I22" i="50"/>
  <c r="I32" i="50"/>
  <c r="I20" i="50"/>
  <c r="I28" i="50"/>
  <c r="I24" i="50"/>
  <c r="G34" i="50"/>
  <c r="G30" i="50"/>
  <c r="G26" i="50"/>
  <c r="G22" i="50"/>
  <c r="G32" i="50"/>
  <c r="G28" i="50"/>
  <c r="G24" i="50"/>
  <c r="G20" i="50"/>
  <c r="H24" i="50"/>
  <c r="H26" i="50"/>
  <c r="I32" i="49"/>
  <c r="I24" i="49"/>
  <c r="I34" i="49"/>
  <c r="I30" i="49"/>
  <c r="I26" i="49"/>
  <c r="I22" i="49"/>
  <c r="I28" i="49"/>
  <c r="I20" i="49"/>
  <c r="J20" i="49"/>
  <c r="H20" i="49"/>
  <c r="J22" i="49"/>
  <c r="H22" i="49"/>
  <c r="J24" i="49"/>
  <c r="H24" i="49"/>
  <c r="J26" i="49"/>
  <c r="H26" i="49"/>
  <c r="J28" i="49"/>
  <c r="H28" i="49"/>
  <c r="H34" i="49"/>
  <c r="J34" i="49"/>
  <c r="I34" i="48"/>
  <c r="I30" i="48"/>
  <c r="I26" i="48"/>
  <c r="I22" i="48"/>
  <c r="I32" i="48"/>
  <c r="I28" i="48"/>
  <c r="I24" i="48"/>
  <c r="I20" i="48"/>
  <c r="J20" i="48"/>
  <c r="J22" i="48"/>
  <c r="J24" i="48"/>
  <c r="J26" i="48"/>
  <c r="J28" i="48"/>
  <c r="J30" i="48"/>
  <c r="J32" i="48"/>
  <c r="H34" i="48"/>
  <c r="J34" i="48"/>
  <c r="G34" i="48"/>
  <c r="H26" i="48"/>
  <c r="G22" i="47"/>
  <c r="I34" i="47"/>
  <c r="I30" i="47"/>
  <c r="I26" i="47"/>
  <c r="I22" i="47"/>
  <c r="I32" i="47"/>
  <c r="I28" i="47"/>
  <c r="I24" i="47"/>
  <c r="I20" i="47"/>
  <c r="G30" i="47"/>
  <c r="J20" i="47"/>
  <c r="J22" i="47"/>
  <c r="J24" i="47"/>
  <c r="J26" i="47"/>
  <c r="J28" i="47"/>
  <c r="J30" i="47"/>
  <c r="J32" i="47"/>
  <c r="H34" i="47"/>
  <c r="J34" i="47"/>
  <c r="G32" i="47"/>
  <c r="G28" i="47"/>
  <c r="G34" i="47"/>
  <c r="I34" i="46"/>
  <c r="I30" i="46"/>
  <c r="I26" i="46"/>
  <c r="I22" i="46"/>
  <c r="I32" i="46"/>
  <c r="I28" i="46"/>
  <c r="I24" i="46"/>
  <c r="I20" i="46"/>
  <c r="J20" i="46"/>
  <c r="G34" i="46"/>
  <c r="I34" i="45"/>
  <c r="I30" i="45"/>
  <c r="I26" i="45"/>
  <c r="I22" i="45"/>
  <c r="I32" i="45"/>
  <c r="I24" i="45"/>
  <c r="I28" i="45"/>
  <c r="I20" i="45"/>
  <c r="G26" i="45"/>
  <c r="G30" i="45"/>
  <c r="G20" i="45"/>
  <c r="G24" i="45"/>
  <c r="G20" i="44"/>
  <c r="I34" i="44"/>
  <c r="I26" i="44"/>
  <c r="I22" i="44"/>
  <c r="I28" i="44"/>
  <c r="I24" i="44"/>
  <c r="I20" i="44"/>
  <c r="I30" i="44"/>
  <c r="H20" i="44"/>
  <c r="J20" i="44"/>
  <c r="H24" i="44"/>
  <c r="J24" i="44"/>
  <c r="H28" i="44"/>
  <c r="J28" i="44"/>
  <c r="H32" i="44"/>
  <c r="J32" i="44"/>
  <c r="I32" i="44"/>
  <c r="G26" i="44"/>
  <c r="H22" i="44"/>
  <c r="J22" i="44"/>
  <c r="H26" i="44"/>
  <c r="J26" i="44"/>
  <c r="H30" i="44"/>
  <c r="J30" i="44"/>
  <c r="H34" i="44"/>
  <c r="J34" i="44"/>
  <c r="G24" i="44"/>
  <c r="G20" i="43"/>
  <c r="I34" i="43"/>
  <c r="I30" i="43"/>
  <c r="I26" i="43"/>
  <c r="I22" i="43"/>
  <c r="I32" i="43"/>
  <c r="I28" i="43"/>
  <c r="I24" i="43"/>
  <c r="I20" i="43"/>
  <c r="H20" i="43"/>
  <c r="J20" i="43"/>
  <c r="H22" i="43"/>
  <c r="J22" i="43"/>
  <c r="H24" i="43"/>
  <c r="J24" i="43"/>
  <c r="H26" i="43"/>
  <c r="J26" i="43"/>
  <c r="H28" i="43"/>
  <c r="J28" i="43"/>
  <c r="H30" i="43"/>
  <c r="J30" i="43"/>
  <c r="H34" i="43"/>
  <c r="J34" i="43"/>
  <c r="I26" i="42"/>
  <c r="I30" i="42"/>
  <c r="I22" i="42"/>
  <c r="I32" i="42"/>
  <c r="I28" i="42"/>
  <c r="I24" i="42"/>
  <c r="I20" i="42"/>
  <c r="I34" i="42"/>
  <c r="G34" i="42"/>
  <c r="G26" i="42"/>
  <c r="G24" i="42"/>
  <c r="G28" i="42"/>
  <c r="G20" i="42"/>
  <c r="G32" i="42"/>
  <c r="G30" i="42"/>
  <c r="G22" i="42"/>
  <c r="H24" i="42"/>
  <c r="H28" i="42"/>
  <c r="H26" i="42"/>
  <c r="H30" i="42"/>
  <c r="I24" i="3"/>
  <c r="J24" i="3"/>
  <c r="J32" i="3"/>
  <c r="I22" i="3"/>
  <c r="I26" i="3"/>
  <c r="J22" i="3"/>
  <c r="J26" i="3"/>
  <c r="J30" i="3"/>
  <c r="J34" i="3"/>
  <c r="H30" i="49"/>
  <c r="H32" i="49"/>
  <c r="G34" i="49"/>
  <c r="G32" i="49"/>
  <c r="G30" i="49"/>
  <c r="G28" i="49"/>
  <c r="G26" i="49"/>
  <c r="G24" i="49"/>
  <c r="G22" i="49"/>
  <c r="G20" i="49"/>
  <c r="H20" i="48"/>
  <c r="H22" i="48"/>
  <c r="H24" i="48"/>
  <c r="H28" i="48"/>
  <c r="H32" i="48"/>
  <c r="G30" i="48"/>
  <c r="G32" i="48"/>
  <c r="G28" i="48"/>
  <c r="G24" i="48"/>
  <c r="G26" i="48"/>
  <c r="G20" i="48"/>
  <c r="G22" i="48"/>
  <c r="H20" i="47"/>
  <c r="H22" i="47"/>
  <c r="H24" i="47"/>
  <c r="H26" i="47"/>
  <c r="H28" i="47"/>
  <c r="H30" i="47"/>
  <c r="H32" i="47"/>
  <c r="G24" i="47"/>
  <c r="G26" i="47"/>
  <c r="G20" i="47"/>
  <c r="H20" i="46"/>
  <c r="G28" i="46"/>
  <c r="G26" i="46"/>
  <c r="G24" i="46"/>
  <c r="G30" i="46"/>
  <c r="G22" i="46"/>
  <c r="G20" i="46"/>
  <c r="H20" i="45"/>
  <c r="H22" i="45"/>
  <c r="H24" i="45"/>
  <c r="H26" i="45"/>
  <c r="H28" i="45"/>
  <c r="H30" i="45"/>
  <c r="H32" i="45"/>
  <c r="H34" i="45"/>
  <c r="G22" i="45"/>
  <c r="G34" i="45"/>
  <c r="G32" i="45"/>
  <c r="G28" i="45"/>
  <c r="G30" i="44"/>
  <c r="G32" i="44"/>
  <c r="G34" i="44"/>
  <c r="G28" i="44"/>
  <c r="G22" i="44"/>
  <c r="G28" i="43"/>
  <c r="G34" i="43"/>
  <c r="G32" i="43"/>
  <c r="G22" i="43"/>
  <c r="G30" i="43"/>
  <c r="G24" i="43"/>
  <c r="G26" i="43"/>
  <c r="H28" i="3"/>
  <c r="H30" i="3"/>
  <c r="H24" i="3"/>
  <c r="H34" i="3"/>
  <c r="H32" i="3"/>
  <c r="H26" i="3"/>
  <c r="H22" i="3"/>
  <c r="F22" i="46" l="1"/>
  <c r="Z22" i="46"/>
  <c r="J22" i="46"/>
  <c r="T22" i="46"/>
  <c r="V22" i="46"/>
  <c r="H22" i="46"/>
  <c r="P22" i="46"/>
  <c r="AQ21" i="46"/>
  <c r="AO21" i="46"/>
  <c r="AQ25" i="46"/>
  <c r="AO25" i="46"/>
  <c r="AQ27" i="46"/>
  <c r="AO27" i="46"/>
  <c r="AQ29" i="46"/>
  <c r="AO29" i="46"/>
  <c r="AQ23" i="46"/>
  <c r="AO23" i="46"/>
  <c r="AQ33" i="46"/>
  <c r="AO33" i="46"/>
  <c r="AQ31" i="46"/>
  <c r="AO31" i="46"/>
  <c r="AR23" i="46"/>
  <c r="AP23" i="46"/>
  <c r="AO11" i="3"/>
  <c r="AO12" i="3"/>
  <c r="AO13" i="3"/>
  <c r="AO14" i="3"/>
  <c r="AO15" i="3"/>
  <c r="AO16" i="3"/>
  <c r="AO17" i="3"/>
  <c r="AO18" i="3"/>
  <c r="AO19" i="3"/>
  <c r="Y20" i="3" l="1"/>
  <c r="U34" i="46"/>
  <c r="Y34" i="46"/>
  <c r="F24" i="46"/>
  <c r="Z24" i="46"/>
  <c r="U30" i="46"/>
  <c r="Y30" i="46"/>
  <c r="U26" i="46"/>
  <c r="Y26" i="46"/>
  <c r="U32" i="46"/>
  <c r="Y32" i="46"/>
  <c r="U24" i="46"/>
  <c r="Y24" i="46"/>
  <c r="U28" i="46"/>
  <c r="Y28" i="46"/>
  <c r="U22" i="46"/>
  <c r="Y22" i="46"/>
  <c r="U20" i="3"/>
  <c r="E24" i="3"/>
  <c r="E34" i="3"/>
  <c r="E26" i="3"/>
  <c r="E30" i="3"/>
  <c r="E32" i="3"/>
  <c r="E22" i="3"/>
  <c r="E20" i="3"/>
  <c r="E28" i="3"/>
  <c r="T24" i="46"/>
  <c r="V24" i="46"/>
  <c r="O20" i="3"/>
  <c r="S32" i="3"/>
  <c r="S20" i="3"/>
  <c r="S34" i="3"/>
  <c r="S30" i="3"/>
  <c r="S28" i="3"/>
  <c r="H24" i="46"/>
  <c r="P24" i="46"/>
  <c r="J24" i="46"/>
  <c r="L24" i="46"/>
  <c r="O34" i="46"/>
  <c r="O30" i="46"/>
  <c r="O26" i="46"/>
  <c r="O32" i="46"/>
  <c r="O24" i="46"/>
  <c r="O28" i="46"/>
  <c r="O22" i="46"/>
  <c r="I32" i="3"/>
  <c r="I28" i="3"/>
  <c r="I20" i="3"/>
  <c r="I34" i="3"/>
  <c r="I30" i="3"/>
  <c r="G32" i="3"/>
  <c r="G26" i="3"/>
  <c r="G20" i="3"/>
  <c r="G30" i="3"/>
  <c r="G24" i="3"/>
  <c r="G34" i="3"/>
  <c r="G28" i="3"/>
  <c r="G22" i="3"/>
  <c r="AP19" i="3"/>
  <c r="AP18" i="3"/>
  <c r="AP17" i="3"/>
  <c r="AP16" i="3"/>
  <c r="AP15" i="3"/>
  <c r="AP14" i="3"/>
  <c r="AP13" i="3"/>
  <c r="AP12" i="3"/>
  <c r="AP11" i="3"/>
  <c r="Z20" i="3" l="1"/>
  <c r="V20" i="3"/>
  <c r="F20" i="3"/>
  <c r="P20" i="3"/>
  <c r="T20" i="3"/>
  <c r="AR25" i="46"/>
  <c r="AP25" i="46"/>
  <c r="J20" i="3"/>
  <c r="H20" i="3"/>
  <c r="F26" i="46" l="1"/>
  <c r="Z26" i="46"/>
  <c r="T26" i="46"/>
  <c r="V26" i="46"/>
  <c r="L26" i="46"/>
  <c r="H26" i="46"/>
  <c r="P26" i="46"/>
  <c r="J26" i="46"/>
  <c r="AR27" i="46" l="1"/>
  <c r="AP27" i="46"/>
  <c r="F28" i="46" l="1"/>
  <c r="Z28" i="46"/>
  <c r="T28" i="46"/>
  <c r="V28" i="46"/>
  <c r="L28" i="46"/>
  <c r="P28" i="46"/>
  <c r="J28" i="46"/>
  <c r="H28" i="46"/>
  <c r="AR29" i="46" l="1"/>
  <c r="AP29" i="46"/>
  <c r="F30" i="46" l="1"/>
  <c r="Z30" i="46"/>
  <c r="T30" i="46"/>
  <c r="V30" i="46"/>
  <c r="P30" i="46"/>
  <c r="H30" i="46"/>
  <c r="J30" i="46"/>
  <c r="AR31" i="46" l="1"/>
  <c r="AP31" i="46"/>
  <c r="F32" i="46" l="1"/>
  <c r="Z32" i="46"/>
  <c r="T32" i="46"/>
  <c r="V32" i="46"/>
  <c r="L32" i="46"/>
  <c r="P32" i="46"/>
  <c r="H32" i="46"/>
  <c r="J32" i="46"/>
  <c r="AR33" i="46" l="1"/>
  <c r="AP33" i="46"/>
  <c r="F34" i="46" l="1"/>
  <c r="Z34" i="46"/>
  <c r="T34" i="46"/>
  <c r="V34" i="46"/>
  <c r="L34" i="46"/>
  <c r="J34" i="46"/>
  <c r="P34" i="46"/>
  <c r="H34" i="46"/>
</calcChain>
</file>

<file path=xl/sharedStrings.xml><?xml version="1.0" encoding="utf-8"?>
<sst xmlns="http://schemas.openxmlformats.org/spreadsheetml/2006/main" count="1117" uniqueCount="93">
  <si>
    <t>Date</t>
  </si>
  <si>
    <t>Version</t>
  </si>
  <si>
    <t>Company</t>
  </si>
  <si>
    <t>Comments</t>
  </si>
  <si>
    <t>v01</t>
  </si>
  <si>
    <t>template proposal</t>
  </si>
  <si>
    <t>Case</t>
  </si>
  <si>
    <t>Satellite orbit</t>
  </si>
  <si>
    <t>Satellite parameter set</t>
  </si>
  <si>
    <t>Frequency Band</t>
  </si>
  <si>
    <t>GEO</t>
  </si>
  <si>
    <t>Set 1</t>
  </si>
  <si>
    <t>12.5 deg</t>
  </si>
  <si>
    <t>S-band</t>
  </si>
  <si>
    <t>LEO-600</t>
  </si>
  <si>
    <t>30 deg</t>
  </si>
  <si>
    <t>LEO-1200</t>
  </si>
  <si>
    <t>Set 2</t>
  </si>
  <si>
    <t>Companies</t>
  </si>
  <si>
    <t>Mean</t>
  </si>
  <si>
    <t>Standard deviation</t>
  </si>
  <si>
    <t>Transmission mode</t>
  </si>
  <si>
    <t>DL</t>
  </si>
  <si>
    <t>UL</t>
  </si>
  <si>
    <t>Frequency [GHz]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</si>
  <si>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</si>
  <si>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</si>
  <si>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</si>
  <si>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</si>
  <si>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</si>
  <si>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</si>
  <si>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MEDIATEK</t>
  </si>
  <si>
    <t xml:space="preserve"> </t>
  </si>
  <si>
    <t>Set 3</t>
  </si>
  <si>
    <t>Central beam center elevation</t>
  </si>
  <si>
    <t>Central Beam edge elevation</t>
  </si>
  <si>
    <t>2.3 deg</t>
  </si>
  <si>
    <t>26.3 deg</t>
  </si>
  <si>
    <t>27.0 deg</t>
  </si>
  <si>
    <t>11.0 deg</t>
  </si>
  <si>
    <t>22.2 deg</t>
  </si>
  <si>
    <t>23.8 deg</t>
  </si>
  <si>
    <t>20.9 deg</t>
  </si>
  <si>
    <t>46.05 deg</t>
  </si>
  <si>
    <t>43.78 deg</t>
  </si>
  <si>
    <t>90 deg</t>
  </si>
  <si>
    <t>CNR [dB]-180 kHz</t>
  </si>
  <si>
    <t>CNR [dB]-1080 kHz</t>
  </si>
  <si>
    <t>CNR [dB]-360 kHz</t>
  </si>
  <si>
    <t>CNR [dB]-90 kHz</t>
  </si>
  <si>
    <t>CNR [dB]-45 kHz</t>
  </si>
  <si>
    <t>CNR [dB]-30 kHz</t>
  </si>
  <si>
    <t>CNR [dB]-15 kHz</t>
  </si>
  <si>
    <t>CNR [dB]-3.75 kHz</t>
  </si>
  <si>
    <t xml:space="preserve">GEO 35786 km - Set -1 </t>
  </si>
  <si>
    <t xml:space="preserve">LEO-1200 km  - Set -1 </t>
  </si>
  <si>
    <t xml:space="preserve">LEO-600 km  - Set -1 </t>
  </si>
  <si>
    <t xml:space="preserve">GEO 35786 km - Set -2 </t>
  </si>
  <si>
    <t xml:space="preserve">LEO-1200 km  - Set -2 </t>
  </si>
  <si>
    <t>LEO-600 km  - Set -2</t>
  </si>
  <si>
    <t xml:space="preserve">GEO 35786 km - Set -3 </t>
  </si>
  <si>
    <t>LEO-1200 km  - Set -3</t>
  </si>
  <si>
    <t>LEO-600 km  - Set -3</t>
  </si>
  <si>
    <t>LEO-600 km  - Set -4</t>
  </si>
  <si>
    <t>CNR deviation [dB]</t>
  </si>
  <si>
    <t>PC3 (23 dBm) for UL and NF=7 dB for DL are used in link budget analysis</t>
  </si>
  <si>
    <t>NOTE:</t>
  </si>
  <si>
    <t>Set 4</t>
  </si>
  <si>
    <t>20 deg</t>
  </si>
  <si>
    <t>TX: DL EIRP [dBm/MHz]
TX: UL [dBm]</t>
  </si>
  <si>
    <t>UL CNR includes 3 dB additional loss due to beamwidth defined by HPBW at edge of the beam</t>
  </si>
  <si>
    <t xml:space="preserve">For PC5 (20 dBm) and NF=9 dB, ADD 3 dB and 2 dB respectively to align CNR UL and DL figures </t>
  </si>
  <si>
    <t>SONY</t>
  </si>
  <si>
    <t xml:space="preserve">   </t>
  </si>
  <si>
    <t>CMCC</t>
  </si>
  <si>
    <t>HUAWEI</t>
  </si>
  <si>
    <t>XIAOMI</t>
  </si>
  <si>
    <t>ERICSSON</t>
  </si>
  <si>
    <t>VIVO</t>
  </si>
  <si>
    <t>ZTE</t>
  </si>
  <si>
    <t>OPPO</t>
  </si>
  <si>
    <t>CATT</t>
  </si>
  <si>
    <t>SATELIOT</t>
  </si>
  <si>
    <t>RX: G/T [dB/K]</t>
  </si>
  <si>
    <t>When considering PC5 with 20dB, lower CNR will be achieved comparing with PC3 and the coverage would be impacted by power reduction</t>
  </si>
  <si>
    <t>NOKIA</t>
  </si>
  <si>
    <t xml:space="preserve">DL SNR may include a 3 dB additional loss due to beamwidth defined by HPBW at the edge of the beam;  for SET-1, SET-2, SET-3, a 0 dB additional loss is used </t>
  </si>
  <si>
    <t xml:space="preserve">in the spreadsheet calculation with the assumption that the DL EIRP is the EIRP at the beam edge; for SET-4, a 3 dB additional loss is used in the spreadsheet </t>
  </si>
  <si>
    <t xml:space="preserve">calculation with the assumption that the DL EIRP is the EIRP at the Nadir.  </t>
  </si>
  <si>
    <t>SAMSUNG</t>
  </si>
  <si>
    <t>The central beam edge DL SNR and UL SNR are reported in the spreadsheet</t>
  </si>
  <si>
    <t>QUALCOMM</t>
  </si>
  <si>
    <t>APPLE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</si>
</sst>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_ "/>
    <numFmt numFmtId="165" formatCode="0.0"/>
    <numFmt numFmtId="166" formatCode="0.00_ "/>
  </numFmts>
  <fonts count="13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  <font>
      <sz val="10"/>
      <color rgb="FFFF0000"/>
      <name val="Arial"/>
      <family val="2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4" fillId="0" borderId="0"/>
    <xf numFmtId="0" fontId="4" fillId="0" borderId="0"/>
    <xf numFmtId="0" fontId="4" fillId="2" borderId="1"/>
    <xf numFmtId="0" fontId="4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2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4" fillId="0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4" fillId="14" borderId="0"/>
    <xf numFmtId="0" fontId="4" fillId="0" borderId="0"/>
    <xf numFmtId="0" fontId="4" fillId="2" borderId="1"/>
    <xf numFmtId="0" fontId="4" fillId="0" borderId="0"/>
    <xf numFmtId="0" fontId="4" fillId="0" borderId="0"/>
    <xf numFmtId="0" fontId="7" fillId="0" borderId="0"/>
    <xf numFmtId="0" fontId="1" fillId="0" borderId="0"/>
  </cellStyleXfs>
  <cellXfs count="4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0" fontId="0" fillId="0" borderId="0" xfId="0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164" fontId="0" fillId="0" borderId="0" xfId="0" applyNumberFormat="1"/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4" fontId="0" fillId="0" borderId="0" xfId="0" applyNumberFormat="1"/>
    <xf numFmtId="0" fontId="10" fillId="15" borderId="0" xfId="0" applyFont="1" applyFill="1"/>
    <xf numFmtId="14" fontId="0" fillId="15" borderId="0" xfId="0" applyNumberFormat="1" applyFill="1" applyAlignment="1">
      <alignment horizontal="center"/>
    </xf>
    <xf numFmtId="164" fontId="0" fillId="0" borderId="0" xfId="0" applyNumberFormat="1"/>
    <xf numFmtId="2" fontId="9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2" fontId="9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0" fontId="8" fillId="0" borderId="5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164" fontId="10" fillId="15" borderId="2" xfId="0" applyNumberFormat="1" applyFont="1" applyFill="1" applyBorder="1"/>
    <xf numFmtId="164" fontId="0" fillId="0" borderId="2" xfId="0" applyNumberFormat="1" applyBorder="1"/>
    <xf numFmtId="164" fontId="0" fillId="0" borderId="0" xfId="0" applyNumberFormat="1"/>
    <xf numFmtId="2" fontId="9" fillId="0" borderId="5" xfId="0" applyNumberFormat="1" applyFont="1" applyFill="1" applyBorder="1" applyAlignment="1">
      <alignment horizontal="center" vertical="center"/>
    </xf>
    <xf numFmtId="0" fontId="0" fillId="15" borderId="0" xfId="0" applyFill="1"/>
    <xf numFmtId="0" fontId="9" fillId="16" borderId="2" xfId="0" applyFont="1" applyFill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164" fontId="0" fillId="0" borderId="0" xfId="0" applyNumberFormat="1" applyFont="1"/>
    <xf numFmtId="0" fontId="10" fillId="0" borderId="0" xfId="0" applyFont="1" applyFill="1"/>
    <xf numFmtId="0" fontId="9" fillId="16" borderId="6" xfId="0" applyFont="1" applyFill="1" applyBorder="1" applyAlignment="1">
      <alignment horizontal="center" vertical="center"/>
    </xf>
    <xf numFmtId="0" fontId="9" fillId="16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64" fontId="0" fillId="0" borderId="0" xfId="0" applyNumberFormat="1"/>
    <xf numFmtId="164" fontId="0" fillId="16" borderId="7" xfId="0" applyNumberFormat="1" applyFill="1" applyBorder="1"/>
    <xf numFmtId="164" fontId="0" fillId="0" borderId="7" xfId="0" applyNumberFormat="1" applyBorder="1"/>
    <xf numFmtId="0" fontId="9" fillId="0" borderId="3" xfId="0" applyFont="1" applyBorder="1" applyAlignment="1">
      <alignment horizontal="center" vertical="center"/>
    </xf>
    <xf numFmtId="164" fontId="0" fillId="0" borderId="3" xfId="0" applyNumberFormat="1" applyBorder="1"/>
    <xf numFmtId="2" fontId="12" fillId="0" borderId="5" xfId="0" applyNumberFormat="1" applyFont="1" applyBorder="1" applyAlignment="1">
      <alignment horizontal="center" vertical="center"/>
    </xf>
  </cellXfs>
  <cellStyles count="90">
    <cellStyle name="20% - Accent1 2" xfId="9"/>
    <cellStyle name="20% - Accent1 2 2" xfId="72"/>
    <cellStyle name="20% - Accent1 3" xfId="55"/>
    <cellStyle name="20% - Accent2 2" xfId="11"/>
    <cellStyle name="20% - Accent2 2 2" xfId="74"/>
    <cellStyle name="20% - Accent2 3" xfId="57"/>
    <cellStyle name="20% - Accent3 2" xfId="13"/>
    <cellStyle name="20% - Accent3 2 2" xfId="76"/>
    <cellStyle name="20% - Accent3 3" xfId="59"/>
    <cellStyle name="20% - Accent4 2" xfId="15"/>
    <cellStyle name="20% - Accent4 2 2" xfId="78"/>
    <cellStyle name="20% - Accent4 3" xfId="61"/>
    <cellStyle name="20% - Accent5 2" xfId="17"/>
    <cellStyle name="20% - Accent5 2 2" xfId="80"/>
    <cellStyle name="20% - Accent5 3" xfId="63"/>
    <cellStyle name="20% - Accent6 2" xfId="19"/>
    <cellStyle name="20% - Accent6 2 2" xfId="82"/>
    <cellStyle name="20% - Accent6 3" xfId="65"/>
    <cellStyle name="20% - 강조색1 2" xfId="41"/>
    <cellStyle name="20% - 강조색1 3" xfId="28"/>
    <cellStyle name="20% - 강조색2 2" xfId="43"/>
    <cellStyle name="20% - 강조색2 3" xfId="30"/>
    <cellStyle name="20% - 강조색3 2" xfId="45"/>
    <cellStyle name="20% - 강조색3 3" xfId="32"/>
    <cellStyle name="20% - 강조색4 2" xfId="47"/>
    <cellStyle name="20% - 강조색4 3" xfId="34"/>
    <cellStyle name="20% - 강조색5 2" xfId="49"/>
    <cellStyle name="20% - 강조색5 3" xfId="36"/>
    <cellStyle name="20% - 강조색6 2" xfId="51"/>
    <cellStyle name="20% - 강조색6 3" xfId="38"/>
    <cellStyle name="40% - Accent1 2" xfId="10"/>
    <cellStyle name="40% - Accent1 2 2" xfId="73"/>
    <cellStyle name="40% - Accent1 3" xfId="56"/>
    <cellStyle name="40% - Accent2 2" xfId="12"/>
    <cellStyle name="40% - Accent2 2 2" xfId="75"/>
    <cellStyle name="40% - Accent2 3" xfId="58"/>
    <cellStyle name="40% - Accent3 2" xfId="14"/>
    <cellStyle name="40% - Accent3 2 2" xfId="77"/>
    <cellStyle name="40% - Accent3 3" xfId="60"/>
    <cellStyle name="40% - Accent4 2" xfId="16"/>
    <cellStyle name="40% - Accent4 2 2" xfId="79"/>
    <cellStyle name="40% - Accent4 3" xfId="62"/>
    <cellStyle name="40% - Accent5 2" xfId="18"/>
    <cellStyle name="40% - Accent5 2 2" xfId="81"/>
    <cellStyle name="40% - Accent5 3" xfId="64"/>
    <cellStyle name="40% - Accent6 2" xfId="20"/>
    <cellStyle name="40% - Accent6 2 2" xfId="83"/>
    <cellStyle name="40% - Accent6 3" xfId="66"/>
    <cellStyle name="40% - 강조색1 2" xfId="42"/>
    <cellStyle name="40% - 강조색1 3" xfId="29"/>
    <cellStyle name="40% - 강조색2 2" xfId="44"/>
    <cellStyle name="40% - 강조색2 3" xfId="31"/>
    <cellStyle name="40% - 강조색3 2" xfId="46"/>
    <cellStyle name="40% - 강조색3 3" xfId="33"/>
    <cellStyle name="40% - 강조색4 2" xfId="48"/>
    <cellStyle name="40% - 강조색4 3" xfId="35"/>
    <cellStyle name="40% - 강조색5 2" xfId="50"/>
    <cellStyle name="40% - 강조색5 3" xfId="37"/>
    <cellStyle name="40% - 강조색6 2" xfId="52"/>
    <cellStyle name="40% - 강조색6 3" xfId="39"/>
    <cellStyle name="Commentaire 2" xfId="3"/>
    <cellStyle name="Commentaire 2 2" xfId="22"/>
    <cellStyle name="Commentaire 2 2 2" xfId="85"/>
    <cellStyle name="Commentaire 2 3" xfId="68"/>
    <cellStyle name="Followed Hyperlink" xfId="26" builtinId="9" hidden="1"/>
    <cellStyle name="Hyperlink" xfId="25" builtinId="8" hidden="1"/>
    <cellStyle name="Normal" xfId="0" builtinId="0"/>
    <cellStyle name="Normal 2" xfId="1"/>
    <cellStyle name="Normal 2 2" xfId="6"/>
    <cellStyle name="Normal 2 2 2" xfId="24"/>
    <cellStyle name="Normal 2 2 2 2" xfId="87"/>
    <cellStyle name="Normal 2 2 3" xfId="70"/>
    <cellStyle name="Normal 2 3" xfId="8"/>
    <cellStyle name="Normal 2 3 2" xfId="71"/>
    <cellStyle name="Normal 2 4" xfId="54"/>
    <cellStyle name="Normal 3" xfId="2"/>
    <cellStyle name="Normal 3 2" xfId="5"/>
    <cellStyle name="Normal 3 3" xfId="21"/>
    <cellStyle name="Normal 3 3 2" xfId="84"/>
    <cellStyle name="Normal 3 4" xfId="67"/>
    <cellStyle name="Normal 4" xfId="4"/>
    <cellStyle name="Normal 4 2" xfId="23"/>
    <cellStyle name="Normal 4 2 2" xfId="86"/>
    <cellStyle name="Normal 4 3" xfId="69"/>
    <cellStyle name="Normal 5" xfId="88"/>
    <cellStyle name="Normal 6" xfId="89"/>
    <cellStyle name="一般 2" xfId="7"/>
    <cellStyle name="一般 2 2" xfId="53"/>
    <cellStyle name="一般 2 3" xfId="40"/>
    <cellStyle name="一般 3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workbookViewId="0">
      <selection activeCell="B5" sqref="B5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53.85546875" customWidth="1"/>
  </cols>
  <sheetData>
    <row r="4" spans="2:5">
      <c r="B4" s="2" t="s">
        <v>0</v>
      </c>
      <c r="C4" s="2" t="s">
        <v>1</v>
      </c>
      <c r="D4" s="2" t="s">
        <v>2</v>
      </c>
      <c r="E4" s="2" t="s">
        <v>3</v>
      </c>
    </row>
    <row r="5" spans="2:5">
      <c r="B5" s="20">
        <v>44335</v>
      </c>
      <c r="C5" s="2" t="s">
        <v>4</v>
      </c>
      <c r="D5" s="2" t="s">
        <v>31</v>
      </c>
      <c r="E5" s="4" t="s">
        <v>5</v>
      </c>
    </row>
    <row r="6" spans="2:5">
      <c r="B6" s="3"/>
    </row>
    <row r="8" spans="2:5">
      <c r="B8" s="3"/>
    </row>
    <row r="9" spans="2:5">
      <c r="B9" s="3"/>
    </row>
    <row r="10" spans="2:5">
      <c r="B10" s="3"/>
    </row>
    <row r="11" spans="2:5">
      <c r="B11" s="3"/>
    </row>
    <row r="12" spans="2:5">
      <c r="B12" s="3"/>
    </row>
    <row r="13" spans="2:5">
      <c r="B13" s="3"/>
    </row>
    <row r="14" spans="2:5">
      <c r="B14" s="3"/>
    </row>
    <row r="15" spans="2:5">
      <c r="B15" s="3"/>
    </row>
    <row r="16" spans="2:5">
      <c r="B16" s="3"/>
    </row>
    <row r="17" spans="2:2">
      <c r="B17" s="3"/>
    </row>
    <row r="18" spans="2:2">
      <c r="B18" s="3"/>
    </row>
    <row r="19" spans="2:2">
      <c r="B19" s="3"/>
    </row>
    <row r="20" spans="2:2">
      <c r="B20" s="3"/>
    </row>
    <row r="21" spans="2:2">
      <c r="B21" s="3"/>
    </row>
    <row r="22" spans="2:2">
      <c r="B22" s="3"/>
    </row>
    <row r="23" spans="2:2">
      <c r="B23" s="3"/>
    </row>
    <row r="24" spans="2:2">
      <c r="B24" s="3"/>
    </row>
    <row r="25" spans="2:2">
      <c r="B25" s="3"/>
    </row>
    <row r="26" spans="2:2">
      <c r="B26" s="3"/>
    </row>
    <row r="27" spans="2:2">
      <c r="B27" s="3"/>
    </row>
    <row r="28" spans="2:2">
      <c r="B28" s="3"/>
    </row>
    <row r="29" spans="2:2">
      <c r="B29" s="3"/>
    </row>
    <row r="30" spans="2:2">
      <c r="B30" s="3"/>
    </row>
    <row r="31" spans="2:2">
      <c r="B31" s="3"/>
    </row>
    <row r="32" spans="2:2">
      <c r="B32" s="3"/>
    </row>
    <row r="33" spans="2:2">
      <c r="B33" s="3"/>
    </row>
    <row r="34" spans="2:2">
      <c r="B34" s="3"/>
    </row>
    <row r="35" spans="2:2">
      <c r="B35" s="3"/>
    </row>
    <row r="36" spans="2:2">
      <c r="B36" s="3"/>
    </row>
    <row r="37" spans="2:2">
      <c r="B37" s="3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2:J23"/>
  <sheetViews>
    <sheetView zoomScale="115" zoomScaleNormal="115" workbookViewId="0">
      <selection activeCell="L20" sqref="L20"/>
    </sheetView>
  </sheetViews>
  <sheetFormatPr defaultColWidth="9.140625" defaultRowHeight="12.75"/>
  <cols>
    <col min="2" max="2" width="4.7109375" bestFit="1" customWidth="1"/>
    <col min="3" max="3" width="12.140625" customWidth="1"/>
    <col min="4" max="4" width="17.85546875" customWidth="1"/>
    <col min="5" max="5" width="18.5703125" customWidth="1"/>
    <col min="6" max="6" width="23.7109375" customWidth="1"/>
    <col min="7" max="7" width="13.5703125" bestFit="1" customWidth="1"/>
    <col min="8" max="8" width="14.85546875" bestFit="1" customWidth="1"/>
    <col min="9" max="9" width="22" bestFit="1" customWidth="1"/>
  </cols>
  <sheetData>
    <row r="2" spans="1:10">
      <c r="A2" s="19" t="s">
        <v>66</v>
      </c>
      <c r="B2" s="19" t="s">
        <v>65</v>
      </c>
      <c r="C2" s="19"/>
      <c r="D2" s="19"/>
      <c r="E2" s="19"/>
      <c r="F2" s="19"/>
      <c r="G2" s="19"/>
      <c r="H2" s="32"/>
      <c r="I2" s="32"/>
      <c r="J2" s="32"/>
    </row>
    <row r="3" spans="1:10">
      <c r="A3" s="39"/>
      <c r="B3" s="19" t="s">
        <v>90</v>
      </c>
      <c r="C3" s="19"/>
      <c r="D3" s="19"/>
      <c r="E3" s="19"/>
      <c r="F3" s="19"/>
      <c r="G3" s="19"/>
      <c r="H3" s="32"/>
      <c r="I3" s="32"/>
      <c r="J3" s="32"/>
    </row>
    <row r="4" spans="1:10">
      <c r="A4" s="39"/>
      <c r="B4" s="19" t="s">
        <v>84</v>
      </c>
      <c r="C4" s="19"/>
      <c r="D4" s="19"/>
      <c r="E4" s="19"/>
      <c r="F4" s="19"/>
      <c r="G4" s="19"/>
      <c r="H4" s="32"/>
      <c r="I4" s="32"/>
      <c r="J4" s="32"/>
    </row>
    <row r="5" spans="1:10">
      <c r="A5" s="39"/>
      <c r="B5" s="19" t="s">
        <v>71</v>
      </c>
      <c r="C5" s="19"/>
      <c r="D5" s="19"/>
      <c r="E5" s="19"/>
      <c r="F5" s="19"/>
      <c r="G5" s="19"/>
      <c r="H5" s="32"/>
      <c r="I5" s="32"/>
      <c r="J5" s="32"/>
    </row>
    <row r="6" spans="1:10">
      <c r="B6" s="19" t="s">
        <v>70</v>
      </c>
      <c r="C6" s="19"/>
      <c r="D6" s="19"/>
      <c r="E6" s="19"/>
      <c r="F6" s="19"/>
      <c r="G6" s="19"/>
      <c r="H6" s="32"/>
      <c r="I6" s="32"/>
      <c r="J6" s="32"/>
    </row>
    <row r="7" spans="1:10">
      <c r="B7" s="19" t="s">
        <v>86</v>
      </c>
      <c r="C7" s="19"/>
      <c r="D7" s="19"/>
      <c r="E7" s="19"/>
      <c r="F7" s="19"/>
      <c r="G7" s="19"/>
      <c r="H7" s="32"/>
      <c r="I7" s="32"/>
      <c r="J7" s="32"/>
    </row>
    <row r="8" spans="1:10">
      <c r="B8" s="19" t="s">
        <v>87</v>
      </c>
      <c r="C8" s="32"/>
      <c r="D8" s="32"/>
      <c r="E8" s="32"/>
      <c r="F8" s="32"/>
      <c r="G8" s="32"/>
      <c r="H8" s="32"/>
      <c r="I8" s="32"/>
      <c r="J8" s="32"/>
    </row>
    <row r="9" spans="1:10" ht="13.5" customHeight="1">
      <c r="B9" s="19" t="s">
        <v>88</v>
      </c>
      <c r="C9" s="32"/>
      <c r="D9" s="32"/>
      <c r="E9" s="32"/>
      <c r="F9" s="32"/>
      <c r="G9" s="32"/>
      <c r="H9" s="32"/>
      <c r="I9" s="32"/>
      <c r="J9" s="32"/>
    </row>
    <row r="10" spans="1:10" ht="13.5" customHeight="1"/>
    <row r="11" spans="1:10" ht="13.5" customHeight="1"/>
    <row r="12" spans="1:10" ht="13.5" customHeight="1" thickBot="1"/>
    <row r="13" spans="1:10" ht="26.25" customHeight="1" thickBot="1">
      <c r="B13" s="5" t="s">
        <v>6</v>
      </c>
      <c r="C13" s="13" t="s">
        <v>7</v>
      </c>
      <c r="D13" s="13" t="s">
        <v>8</v>
      </c>
      <c r="E13" s="13" t="s">
        <v>34</v>
      </c>
      <c r="F13" s="13" t="s">
        <v>35</v>
      </c>
      <c r="G13" s="13" t="s">
        <v>9</v>
      </c>
    </row>
    <row r="14" spans="1:10" ht="13.5" customHeight="1" thickBot="1">
      <c r="B14" s="7">
        <v>1</v>
      </c>
      <c r="C14" s="7" t="s">
        <v>10</v>
      </c>
      <c r="D14" s="8" t="s">
        <v>11</v>
      </c>
      <c r="E14" s="8" t="s">
        <v>12</v>
      </c>
      <c r="F14" s="8" t="s">
        <v>36</v>
      </c>
      <c r="G14" s="8" t="s">
        <v>13</v>
      </c>
    </row>
    <row r="15" spans="1:10" ht="13.5" customHeight="1" thickBot="1">
      <c r="B15" s="9">
        <v>2</v>
      </c>
      <c r="C15" s="9" t="s">
        <v>16</v>
      </c>
      <c r="D15" s="10" t="s">
        <v>11</v>
      </c>
      <c r="E15" s="8" t="s">
        <v>15</v>
      </c>
      <c r="F15" s="10" t="s">
        <v>37</v>
      </c>
      <c r="G15" s="10" t="s">
        <v>13</v>
      </c>
    </row>
    <row r="16" spans="1:10" ht="13.5" customHeight="1" thickBot="1">
      <c r="B16" s="9">
        <v>3</v>
      </c>
      <c r="C16" s="9" t="s">
        <v>14</v>
      </c>
      <c r="D16" s="10" t="s">
        <v>11</v>
      </c>
      <c r="E16" s="8" t="s">
        <v>15</v>
      </c>
      <c r="F16" s="10" t="s">
        <v>38</v>
      </c>
      <c r="G16" s="10" t="s">
        <v>13</v>
      </c>
    </row>
    <row r="17" spans="2:7" ht="13.5" customHeight="1" thickBot="1">
      <c r="B17" s="9">
        <v>4</v>
      </c>
      <c r="C17" s="9" t="s">
        <v>10</v>
      </c>
      <c r="D17" s="10" t="s">
        <v>17</v>
      </c>
      <c r="E17" s="27" t="s">
        <v>68</v>
      </c>
      <c r="F17" s="10" t="s">
        <v>39</v>
      </c>
      <c r="G17" s="10" t="s">
        <v>13</v>
      </c>
    </row>
    <row r="18" spans="2:7" ht="13.5" customHeight="1" thickBot="1">
      <c r="B18" s="9">
        <v>5</v>
      </c>
      <c r="C18" s="9" t="s">
        <v>16</v>
      </c>
      <c r="D18" s="10" t="s">
        <v>17</v>
      </c>
      <c r="E18" s="8" t="s">
        <v>15</v>
      </c>
      <c r="F18" s="10" t="s">
        <v>40</v>
      </c>
      <c r="G18" s="10" t="s">
        <v>13</v>
      </c>
    </row>
    <row r="19" spans="2:7" ht="13.5" customHeight="1" thickBot="1">
      <c r="B19" s="9">
        <v>6</v>
      </c>
      <c r="C19" s="9" t="s">
        <v>14</v>
      </c>
      <c r="D19" s="10" t="s">
        <v>17</v>
      </c>
      <c r="E19" s="10" t="s">
        <v>15</v>
      </c>
      <c r="F19" s="10" t="s">
        <v>41</v>
      </c>
      <c r="G19" s="10" t="s">
        <v>13</v>
      </c>
    </row>
    <row r="20" spans="2:7" ht="13.5" customHeight="1" thickBot="1">
      <c r="B20" s="9">
        <v>7</v>
      </c>
      <c r="C20" s="9" t="s">
        <v>10</v>
      </c>
      <c r="D20" s="10" t="s">
        <v>33</v>
      </c>
      <c r="E20" s="10" t="s">
        <v>42</v>
      </c>
      <c r="F20" s="10" t="s">
        <v>12</v>
      </c>
      <c r="G20" s="10" t="s">
        <v>13</v>
      </c>
    </row>
    <row r="21" spans="2:7" ht="13.5" customHeight="1" thickBot="1">
      <c r="B21" s="9">
        <v>8</v>
      </c>
      <c r="C21" s="9" t="s">
        <v>16</v>
      </c>
      <c r="D21" s="10" t="s">
        <v>33</v>
      </c>
      <c r="E21" s="10" t="s">
        <v>43</v>
      </c>
      <c r="F21" s="10" t="s">
        <v>15</v>
      </c>
      <c r="G21" s="10" t="s">
        <v>13</v>
      </c>
    </row>
    <row r="22" spans="2:7" ht="13.5" customHeight="1" thickBot="1">
      <c r="B22" s="9">
        <v>9</v>
      </c>
      <c r="C22" s="9" t="s">
        <v>14</v>
      </c>
      <c r="D22" s="10" t="s">
        <v>33</v>
      </c>
      <c r="E22" s="10" t="s">
        <v>44</v>
      </c>
      <c r="F22" s="10" t="s">
        <v>15</v>
      </c>
      <c r="G22" s="10" t="s">
        <v>13</v>
      </c>
    </row>
    <row r="23" spans="2:7" ht="13.5" customHeight="1" thickBot="1">
      <c r="B23" s="9">
        <v>10</v>
      </c>
      <c r="C23" s="9" t="s">
        <v>14</v>
      </c>
      <c r="D23" s="26" t="s">
        <v>67</v>
      </c>
      <c r="E23" s="10" t="s">
        <v>45</v>
      </c>
      <c r="F23" s="10" t="s">
        <v>15</v>
      </c>
      <c r="G23" s="10" t="s">
        <v>13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8"/>
  <sheetViews>
    <sheetView topLeftCell="Q1" zoomScale="110" zoomScaleNormal="110" zoomScalePageLayoutView="80" workbookViewId="0">
      <selection activeCell="AE8" sqref="AE8:AF8"/>
    </sheetView>
  </sheetViews>
  <sheetFormatPr defaultColWidth="9.28515625" defaultRowHeight="12.75"/>
  <cols>
    <col min="1" max="3" width="9.28515625" style="1" customWidth="1"/>
    <col min="4" max="4" width="24.42578125" style="1" bestFit="1" customWidth="1"/>
    <col min="5" max="6" width="9.28515625" style="1" customWidth="1"/>
    <col min="7" max="8" width="9.28515625" style="18" customWidth="1"/>
    <col min="9" max="10" width="9.28515625" style="1" customWidth="1"/>
    <col min="11" max="12" width="9.28515625" style="18" customWidth="1"/>
    <col min="13" max="98" width="9.28515625" style="1" customWidth="1"/>
    <col min="99" max="16384" width="9.28515625" style="1"/>
  </cols>
  <sheetData>
    <row r="3" spans="4:44" ht="13.5" thickBot="1"/>
    <row r="4" spans="4:44" ht="13.5" thickBot="1">
      <c r="D4" s="28" t="s">
        <v>54</v>
      </c>
    </row>
    <row r="7" spans="4:44" ht="13.5" customHeight="1" thickBot="1"/>
    <row r="8" spans="4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4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4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4:44" ht="30" customHeight="1" thickBot="1">
      <c r="D11" s="35" t="s">
        <v>69</v>
      </c>
      <c r="E11" s="12">
        <v>89</v>
      </c>
      <c r="F11" s="12">
        <v>23</v>
      </c>
      <c r="G11" s="12">
        <v>89</v>
      </c>
      <c r="H11" s="12">
        <v>23</v>
      </c>
      <c r="I11" s="12">
        <v>89</v>
      </c>
      <c r="J11" s="12">
        <v>23</v>
      </c>
      <c r="K11" s="12">
        <v>89</v>
      </c>
      <c r="L11" s="12">
        <v>23</v>
      </c>
      <c r="M11" s="12">
        <v>89</v>
      </c>
      <c r="N11" s="12">
        <v>23</v>
      </c>
      <c r="O11" s="12">
        <v>89</v>
      </c>
      <c r="P11" s="12">
        <v>23</v>
      </c>
      <c r="Q11" s="31">
        <v>89</v>
      </c>
      <c r="R11" s="31">
        <v>23</v>
      </c>
      <c r="S11" s="12">
        <v>89</v>
      </c>
      <c r="T11" s="12">
        <v>23</v>
      </c>
      <c r="U11" s="12">
        <v>89</v>
      </c>
      <c r="V11" s="12">
        <v>23</v>
      </c>
      <c r="W11" s="12">
        <v>89</v>
      </c>
      <c r="X11" s="12">
        <v>23</v>
      </c>
      <c r="Y11" s="12">
        <v>89</v>
      </c>
      <c r="Z11" s="12">
        <v>23</v>
      </c>
      <c r="AA11" s="12">
        <v>89</v>
      </c>
      <c r="AB11" s="12">
        <v>23</v>
      </c>
      <c r="AC11" s="12">
        <v>89</v>
      </c>
      <c r="AD11" s="12">
        <v>23</v>
      </c>
      <c r="AE11" s="12">
        <v>89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89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</v>
      </c>
      <c r="AR11" s="12">
        <f>_xlfn.STDEV.S(F11,H11,J11,N11,P11,R11,T11,V11,X11,Z11,AB11,AD11,AF11,AH11,AJ11,AL11,AN11)</f>
        <v>0</v>
      </c>
    </row>
    <row r="12" spans="4:44" ht="15.75" customHeight="1" thickBot="1">
      <c r="D12" s="34" t="s">
        <v>83</v>
      </c>
      <c r="E12" s="12">
        <v>-31.62</v>
      </c>
      <c r="F12" s="12">
        <v>19</v>
      </c>
      <c r="G12" s="12">
        <v>-31.62</v>
      </c>
      <c r="H12" s="12">
        <v>19</v>
      </c>
      <c r="I12" s="12">
        <v>-31.62397997898956</v>
      </c>
      <c r="J12" s="12">
        <v>19</v>
      </c>
      <c r="K12" s="12">
        <v>-31.623979978989599</v>
      </c>
      <c r="L12" s="12">
        <v>19</v>
      </c>
      <c r="M12" s="12">
        <v>-31.62</v>
      </c>
      <c r="N12" s="12">
        <v>19</v>
      </c>
      <c r="O12" s="12">
        <v>-31.6</v>
      </c>
      <c r="P12" s="12">
        <v>19</v>
      </c>
      <c r="Q12" s="31">
        <v>-31.62397997898956</v>
      </c>
      <c r="R12" s="31">
        <v>19</v>
      </c>
      <c r="S12" s="12">
        <v>-31.623979978989599</v>
      </c>
      <c r="T12" s="12">
        <v>19</v>
      </c>
      <c r="U12" s="12">
        <v>-31.62397997898956</v>
      </c>
      <c r="V12" s="12">
        <v>19</v>
      </c>
      <c r="W12" s="12">
        <v>-31.62</v>
      </c>
      <c r="X12" s="12">
        <v>19</v>
      </c>
      <c r="Y12" s="12">
        <v>-31.62</v>
      </c>
      <c r="Z12" s="12">
        <v>19</v>
      </c>
      <c r="AA12" s="12">
        <v>-31.62</v>
      </c>
      <c r="AB12" s="12">
        <v>19</v>
      </c>
      <c r="AC12" s="12">
        <v>-31.623979978989599</v>
      </c>
      <c r="AD12" s="12">
        <v>19</v>
      </c>
      <c r="AE12" s="12">
        <v>-31.623979978989599</v>
      </c>
      <c r="AF12" s="12">
        <v>19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-31.620323322828124</v>
      </c>
      <c r="AP12" s="12">
        <f t="shared" si="1"/>
        <v>19</v>
      </c>
      <c r="AQ12" s="12">
        <f>_xlfn.STDEV.S(E12,G12,I12,M12,O12,Q12,S12,U12,W12,Y12,AA12,AC12,AE12,AG12,AI12,AK12,AM12)</f>
        <v>6.4153685333481203E-3</v>
      </c>
      <c r="AR12" s="12">
        <f t="shared" ref="AR12:AR33" si="2">_xlfn.STDEV.S(F12,H12,J12,N12,P12,R12,T12,V12,X12,Z12,AB12,AD12,AF12,AH12,AJ12,AL12,AN12)</f>
        <v>0</v>
      </c>
    </row>
    <row r="13" spans="4:44" ht="15.75" customHeight="1" thickBot="1">
      <c r="D13" s="34" t="s">
        <v>25</v>
      </c>
      <c r="E13" s="12">
        <v>190.8</v>
      </c>
      <c r="F13" s="12">
        <v>190.8</v>
      </c>
      <c r="G13" s="12">
        <v>190.8</v>
      </c>
      <c r="H13" s="12">
        <v>190.8</v>
      </c>
      <c r="I13" s="12">
        <v>190.81436428384143</v>
      </c>
      <c r="J13" s="12">
        <v>190.81436428384143</v>
      </c>
      <c r="K13" s="12">
        <v>190.814364283841</v>
      </c>
      <c r="L13" s="12">
        <v>190.814364283841</v>
      </c>
      <c r="M13" s="31">
        <v>190.81</v>
      </c>
      <c r="N13" s="31">
        <v>190.81</v>
      </c>
      <c r="O13" s="12">
        <v>190.80613646989013</v>
      </c>
      <c r="P13" s="12">
        <v>190.80613646989013</v>
      </c>
      <c r="Q13" s="31">
        <v>190.81436428475001</v>
      </c>
      <c r="R13" s="31">
        <v>190.81436428475001</v>
      </c>
      <c r="S13" s="12">
        <v>190.81</v>
      </c>
      <c r="T13" s="12">
        <v>190.81</v>
      </c>
      <c r="U13" s="12">
        <v>190.8</v>
      </c>
      <c r="V13" s="12">
        <v>190.8</v>
      </c>
      <c r="W13" s="12">
        <v>190.81</v>
      </c>
      <c r="X13" s="12">
        <v>190.81</v>
      </c>
      <c r="Y13" s="12">
        <v>190.82</v>
      </c>
      <c r="Z13" s="12">
        <v>190.82</v>
      </c>
      <c r="AA13" s="12">
        <v>190.8</v>
      </c>
      <c r="AB13" s="12">
        <v>190.8</v>
      </c>
      <c r="AC13" s="12">
        <v>190.81</v>
      </c>
      <c r="AD13" s="12">
        <v>190.81</v>
      </c>
      <c r="AE13" s="12">
        <v>190.81</v>
      </c>
      <c r="AF13" s="12">
        <v>190.81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190.80873875320677</v>
      </c>
      <c r="AP13" s="12">
        <f t="shared" si="1"/>
        <v>190.80873875320677</v>
      </c>
      <c r="AQ13" s="12">
        <f t="shared" ref="AQ13:AQ33" si="3">_xlfn.STDEV.S(E13,G13,I13,M13,O13,Q13,S13,U13,W13,Y13,AA13,AC13,AE13,AG13,AI13,AK13,AM13)</f>
        <v>6.4834623772891172E-3</v>
      </c>
      <c r="AR13" s="12">
        <f t="shared" si="2"/>
        <v>6.4834623772891172E-3</v>
      </c>
    </row>
    <row r="14" spans="4:44" ht="15.75" customHeight="1" thickBot="1">
      <c r="D14" s="34" t="s">
        <v>26</v>
      </c>
      <c r="E14" s="12">
        <v>0.2</v>
      </c>
      <c r="F14" s="12">
        <v>0.2</v>
      </c>
      <c r="G14" s="12">
        <v>0.2</v>
      </c>
      <c r="H14" s="12">
        <v>0.2</v>
      </c>
      <c r="I14" s="12">
        <v>0.2</v>
      </c>
      <c r="J14" s="12">
        <v>0.2</v>
      </c>
      <c r="K14" s="12">
        <v>0.2</v>
      </c>
      <c r="L14" s="12">
        <v>0.2</v>
      </c>
      <c r="M14" s="12">
        <v>0.2</v>
      </c>
      <c r="N14" s="12">
        <v>0.2</v>
      </c>
      <c r="O14" s="12">
        <v>0.2</v>
      </c>
      <c r="P14" s="12">
        <v>0.2</v>
      </c>
      <c r="Q14" s="31">
        <v>0.2</v>
      </c>
      <c r="R14" s="31">
        <v>0.2</v>
      </c>
      <c r="S14" s="36">
        <v>0.88</v>
      </c>
      <c r="T14" s="36">
        <v>0.88</v>
      </c>
      <c r="U14" s="12">
        <v>0.20155696691002722</v>
      </c>
      <c r="V14" s="12">
        <v>0.20155696691002722</v>
      </c>
      <c r="W14" s="12">
        <v>0.2</v>
      </c>
      <c r="X14" s="12">
        <v>0.2</v>
      </c>
      <c r="Y14" s="12">
        <v>0.2</v>
      </c>
      <c r="Z14" s="12">
        <v>0.2</v>
      </c>
      <c r="AA14" s="12">
        <v>0.2</v>
      </c>
      <c r="AB14" s="12">
        <v>0.2</v>
      </c>
      <c r="AC14" s="12">
        <v>0.2</v>
      </c>
      <c r="AD14" s="12">
        <v>0.2</v>
      </c>
      <c r="AE14" s="12">
        <v>0.2</v>
      </c>
      <c r="AF14" s="12">
        <v>0.2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0.25679641390916902</v>
      </c>
      <c r="AP14" s="12">
        <f t="shared" si="1"/>
        <v>0.25679641390916902</v>
      </c>
      <c r="AQ14" s="12">
        <f t="shared" si="3"/>
        <v>0.18856257233162593</v>
      </c>
      <c r="AR14" s="12">
        <f t="shared" si="2"/>
        <v>0.18856257233162593</v>
      </c>
    </row>
    <row r="15" spans="4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4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12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C19" s="21" t="s">
        <v>32</v>
      </c>
      <c r="D19" s="34" t="s">
        <v>47</v>
      </c>
      <c r="E19" s="12">
        <f>E$11-E$13+E$12+198.6-60-SUM(E$14:E$18)</f>
        <v>-3.220000000000022</v>
      </c>
      <c r="F19" s="12">
        <f>F$11-F$13+F$12+198.6-10*LOG10(A19)-30-SUM(F$14:F$18)</f>
        <v>-21.934237554869519</v>
      </c>
      <c r="G19" s="12">
        <f>G$11-G$13+G$12+198.6-60-SUM(G$14:G$18)</f>
        <v>-3.220000000000022</v>
      </c>
      <c r="H19" s="12">
        <f>H$11-H$13+H$12+198.6-10*LOG10(A19)-30-SUM(H$14:H$18)</f>
        <v>-21.934237554869519</v>
      </c>
      <c r="I19" s="12">
        <v>-3.2383442628309922</v>
      </c>
      <c r="J19" s="12">
        <v>-21.948601838710914</v>
      </c>
      <c r="K19" s="12"/>
      <c r="L19" s="12"/>
      <c r="M19" s="12">
        <v>-3.24</v>
      </c>
      <c r="N19" s="12">
        <v>-21.95</v>
      </c>
      <c r="O19" s="12">
        <v>-3.23</v>
      </c>
      <c r="P19" s="12">
        <v>-21.94</v>
      </c>
      <c r="Q19" s="12">
        <v>-3.2383442637395987</v>
      </c>
      <c r="R19" s="31">
        <v>-21.948601839619499</v>
      </c>
      <c r="S19" s="12">
        <v>-3.92</v>
      </c>
      <c r="T19" s="12">
        <v>-22.63</v>
      </c>
      <c r="U19" s="12">
        <v>-3.2255369458995986</v>
      </c>
      <c r="V19" s="12">
        <v>-21.935794521779542</v>
      </c>
      <c r="W19" s="12">
        <v>-3.24</v>
      </c>
      <c r="X19" s="12"/>
      <c r="Y19" s="12">
        <v>-3.24</v>
      </c>
      <c r="Z19" s="12">
        <v>-21.95</v>
      </c>
      <c r="AA19" s="12">
        <v>-3.220000000000022</v>
      </c>
      <c r="AB19" s="12">
        <v>-21.934237554869519</v>
      </c>
      <c r="AC19" s="12"/>
      <c r="AD19" s="12"/>
      <c r="AE19" s="12">
        <v>-3.21</v>
      </c>
      <c r="AF19" s="12">
        <v>-21.92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-3.2929295884063849</v>
      </c>
      <c r="AP19" s="12">
        <f t="shared" si="1"/>
        <v>-22.009147330984899</v>
      </c>
      <c r="AQ19" s="12">
        <f t="shared" si="3"/>
        <v>0.1996526998286392</v>
      </c>
      <c r="AR19" s="12">
        <f t="shared" si="2"/>
        <v>0.20837943457848263</v>
      </c>
    </row>
    <row r="20" spans="1:44" s="18" customFormat="1" ht="15.75" thickBot="1">
      <c r="A20" s="30"/>
      <c r="C20" s="21"/>
      <c r="D20" s="33" t="s">
        <v>64</v>
      </c>
      <c r="E20" s="15">
        <f>ABS(E19-$AO$19)</f>
        <v>7.2929588406362988E-2</v>
      </c>
      <c r="F20" s="16">
        <f>ABS(F19-$AP$19)</f>
        <v>7.4909776115379856E-2</v>
      </c>
      <c r="G20" s="15">
        <f>ABS(G19-$AO$19)</f>
        <v>7.2929588406362988E-2</v>
      </c>
      <c r="H20" s="16">
        <f>ABS(H19-$AP$19)</f>
        <v>7.4909776115379856E-2</v>
      </c>
      <c r="I20" s="15">
        <f t="shared" ref="I20" si="4">ABS(I19-$AO$19)</f>
        <v>5.4585325575392751E-2</v>
      </c>
      <c r="J20" s="16">
        <f t="shared" ref="J20" si="5">ABS(J19-$AP$19)</f>
        <v>6.0545492273984536E-2</v>
      </c>
      <c r="K20" s="15"/>
      <c r="L20" s="16"/>
      <c r="M20" s="15">
        <v>0</v>
      </c>
      <c r="N20" s="16">
        <v>0.01</v>
      </c>
      <c r="O20" s="15">
        <f>ABS(O19-$AO$19)</f>
        <v>6.2929588406384962E-2</v>
      </c>
      <c r="P20" s="16">
        <f>ABS(P19-$AP$19)</f>
        <v>6.9147330984897337E-2</v>
      </c>
      <c r="Q20" s="12"/>
      <c r="R20" s="31"/>
      <c r="S20" s="15">
        <f>ABS(S19-$AO$19)</f>
        <v>0.62707041159361498</v>
      </c>
      <c r="T20" s="16">
        <f>ABS(T19-$AP$19)</f>
        <v>0.62085266901510039</v>
      </c>
      <c r="U20" s="15">
        <f>ABS(U19-$AO$19)</f>
        <v>6.7392642506786338E-2</v>
      </c>
      <c r="V20" s="16">
        <f>ABS(V19-$AP$19)</f>
        <v>7.3352809205356806E-2</v>
      </c>
      <c r="W20" s="15"/>
      <c r="X20" s="16"/>
      <c r="Y20" s="15">
        <f>ABS(Y19-$AO$19)</f>
        <v>5.2929588406384731E-2</v>
      </c>
      <c r="Z20" s="16">
        <f>ABS(Z19-$AP$19)</f>
        <v>5.9147330984899327E-2</v>
      </c>
      <c r="AA20" s="17">
        <v>0.10691394138555799</v>
      </c>
      <c r="AB20" s="17">
        <v>0.11416691450291339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s="18" customFormat="1" ht="15.75" customHeight="1" thickBot="1">
      <c r="A21" s="30">
        <v>360</v>
      </c>
      <c r="C21" s="21" t="s">
        <v>73</v>
      </c>
      <c r="D21" s="34" t="s">
        <v>48</v>
      </c>
      <c r="E21" s="12">
        <f>E$11-E$13+E$12+198.6-60-SUM(E$14:E$18)</f>
        <v>-3.220000000000022</v>
      </c>
      <c r="F21" s="12">
        <f>F$11-F$13+F$12+198.6-10*LOG10(A21)-30-SUM(F$14:F$18)</f>
        <v>-17.163025007672893</v>
      </c>
      <c r="G21" s="12">
        <f>G$11-G$13+G$12+198.6-60-SUM(G$14:G$18)</f>
        <v>-3.220000000000022</v>
      </c>
      <c r="H21" s="12">
        <f>H$11-H$13+H$12+198.6-10*LOG10(A21)-30-SUM(H$14:H$18)</f>
        <v>-17.163025007672893</v>
      </c>
      <c r="I21" s="12">
        <v>-3.2383442628309922</v>
      </c>
      <c r="J21" s="12">
        <v>-17.177389291514288</v>
      </c>
      <c r="K21" s="12"/>
      <c r="L21" s="12"/>
      <c r="M21" s="12">
        <v>-3.24</v>
      </c>
      <c r="N21" s="12">
        <v>-17.170000000000002</v>
      </c>
      <c r="O21" s="12">
        <v>-3.23</v>
      </c>
      <c r="P21" s="12">
        <v>-17.170000000000002</v>
      </c>
      <c r="Q21" s="12">
        <v>-3.2383442637395987</v>
      </c>
      <c r="R21" s="31">
        <v>-17.177389292422873</v>
      </c>
      <c r="S21" s="12">
        <v>-3.92</v>
      </c>
      <c r="T21" s="12">
        <v>-17.86</v>
      </c>
      <c r="U21" s="12">
        <v>-3.2255369458995986</v>
      </c>
      <c r="V21" s="12">
        <v>-17.164581974582916</v>
      </c>
      <c r="W21" s="12"/>
      <c r="X21" s="12">
        <v>-17.170000000000002</v>
      </c>
      <c r="Y21" s="12">
        <v>-3.24</v>
      </c>
      <c r="Z21" s="12">
        <v>-17.78</v>
      </c>
      <c r="AA21" s="12">
        <v>-3.220000000000022</v>
      </c>
      <c r="AB21" s="12">
        <v>-17.163025007672893</v>
      </c>
      <c r="AC21" s="12"/>
      <c r="AD21" s="12"/>
      <c r="AE21" s="12">
        <v>-3.21</v>
      </c>
      <c r="AF21" s="12">
        <v>-17.149999999999999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-3.2982225472470232</v>
      </c>
      <c r="AP21" s="12">
        <f>AVERAGE(F21,J21,N21,P21,R21,T21,V21,X21,Z21,AB21,AD21,AF21,AH21,AJ21,AL21,AN21)</f>
        <v>-17.285946415805991</v>
      </c>
      <c r="AQ21" s="12">
        <f t="shared" si="3"/>
        <v>0.2088249334117869</v>
      </c>
      <c r="AR21" s="12">
        <f t="shared" si="2"/>
        <v>0.25491658310872573</v>
      </c>
    </row>
    <row r="22" spans="1:44" s="18" customFormat="1" ht="15.75" thickBot="1">
      <c r="A22" s="30"/>
      <c r="C22" s="21"/>
      <c r="D22" s="33" t="s">
        <v>64</v>
      </c>
      <c r="E22" s="15">
        <f>ABS(E21-$AO$19)</f>
        <v>7.2929588406362988E-2</v>
      </c>
      <c r="F22" s="16">
        <f>ABS(F21-$AP$21)</f>
        <v>0.12292140813309871</v>
      </c>
      <c r="G22" s="15">
        <f>ABS(G21-$AO$19)</f>
        <v>7.2929588406362988E-2</v>
      </c>
      <c r="H22" s="16">
        <f>ABS(H21-$AP$21)</f>
        <v>0.12292140813309871</v>
      </c>
      <c r="I22" s="15">
        <f t="shared" ref="I22" si="6">ABS(I21-$AO$21)</f>
        <v>5.9878284416031047E-2</v>
      </c>
      <c r="J22" s="16">
        <f t="shared" ref="J22" si="7">ABS(J21-$AP$21)</f>
        <v>0.10855712429170339</v>
      </c>
      <c r="K22" s="15"/>
      <c r="L22" s="16"/>
      <c r="M22" s="15">
        <v>0</v>
      </c>
      <c r="N22" s="16">
        <v>0.01</v>
      </c>
      <c r="O22" s="15">
        <f>ABS(O21-$AO$21)</f>
        <v>6.8222547247023257E-2</v>
      </c>
      <c r="P22" s="16">
        <f>ABS(P21-$AP$21)</f>
        <v>0.11594641580598974</v>
      </c>
      <c r="Q22" s="12"/>
      <c r="R22" s="31"/>
      <c r="S22" s="15">
        <f>ABS(S21-$AO$21)</f>
        <v>0.62177745275297669</v>
      </c>
      <c r="T22" s="16">
        <f>ABS(T21-$AP$21)</f>
        <v>0.57405358419400798</v>
      </c>
      <c r="U22" s="15">
        <f>ABS(U21-$AO$21)</f>
        <v>7.2685601347424633E-2</v>
      </c>
      <c r="V22" s="16">
        <f>ABS(V21-$AP$21)</f>
        <v>0.12136444122307566</v>
      </c>
      <c r="W22" s="16"/>
      <c r="X22" s="16"/>
      <c r="Y22" s="15">
        <f>ABS(Y21-$AO$21)</f>
        <v>5.8222547247023027E-2</v>
      </c>
      <c r="Z22" s="16">
        <f>ABS(Z21-$AP$21)</f>
        <v>0.49405358419400969</v>
      </c>
      <c r="AA22" s="17">
        <v>0.10691394138555799</v>
      </c>
      <c r="AB22" s="17">
        <v>0.16835116634854685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s="18" customFormat="1" ht="15.75" customHeight="1" thickBot="1">
      <c r="A23" s="30">
        <v>180</v>
      </c>
      <c r="C23" s="21" t="s">
        <v>32</v>
      </c>
      <c r="D23" s="34" t="s">
        <v>46</v>
      </c>
      <c r="E23" s="12">
        <f>E$11-E$13+E$12+198.6-60-SUM(E$14:E$18)</f>
        <v>-3.220000000000022</v>
      </c>
      <c r="F23" s="12">
        <f>F$11-F$13+F$12+198.6-10*LOG10(A23)-30-SUM(F$14:F$18)</f>
        <v>-14.152725051033078</v>
      </c>
      <c r="G23" s="12">
        <f>G$11-G$13+G$12+198.6-60-SUM(G$14:G$18)</f>
        <v>-3.220000000000022</v>
      </c>
      <c r="H23" s="12">
        <f>H$11-H$13+H$12+198.6-10*LOG10(A23)-30-SUM(H$14:H$18)</f>
        <v>-14.152725051033078</v>
      </c>
      <c r="I23" s="12">
        <v>-3.2383442628309922</v>
      </c>
      <c r="J23" s="12">
        <v>-14.167089334874476</v>
      </c>
      <c r="K23" s="12">
        <v>-3.2383442628310202</v>
      </c>
      <c r="L23" s="12">
        <v>-14.1670893348745</v>
      </c>
      <c r="M23" s="12">
        <v>-3.24</v>
      </c>
      <c r="N23" s="12">
        <v>-14.16</v>
      </c>
      <c r="O23" s="12">
        <v>-3.23</v>
      </c>
      <c r="P23" s="12">
        <v>-14.16</v>
      </c>
      <c r="Q23" s="12">
        <v>-3.2383442637395987</v>
      </c>
      <c r="R23" s="31">
        <v>-14.167089335783061</v>
      </c>
      <c r="S23" s="12">
        <v>-3.92</v>
      </c>
      <c r="T23" s="12">
        <v>-14.85</v>
      </c>
      <c r="U23" s="12">
        <v>-3.2255369458995986</v>
      </c>
      <c r="V23" s="12">
        <v>-14.15428201794311</v>
      </c>
      <c r="W23" s="12"/>
      <c r="X23" s="12">
        <v>-14.16</v>
      </c>
      <c r="Y23" s="12">
        <v>-3.24</v>
      </c>
      <c r="Z23" s="12">
        <v>-14.17</v>
      </c>
      <c r="AA23" s="12">
        <v>-3.220000000000022</v>
      </c>
      <c r="AB23" s="12">
        <v>-14.152725051033078</v>
      </c>
      <c r="AC23" s="12">
        <v>-3.22</v>
      </c>
      <c r="AD23" s="12">
        <v>-14.16</v>
      </c>
      <c r="AE23" s="12">
        <v>-3.21</v>
      </c>
      <c r="AF23" s="12">
        <v>-14.14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-3.291111406588203</v>
      </c>
      <c r="AP23" s="12">
        <f>AVERAGE(F23,J23,N23,P23,R23,T23,V23,X23,Z23,AB23,AD23,AF23,AH23,AJ23,AL23,AN23)</f>
        <v>-14.216159232555563</v>
      </c>
      <c r="AQ23" s="12">
        <f t="shared" si="3"/>
        <v>0.2001621973238005</v>
      </c>
      <c r="AR23" s="12">
        <f t="shared" si="2"/>
        <v>0.19207357847774414</v>
      </c>
    </row>
    <row r="24" spans="1:44" s="18" customFormat="1" ht="15.75" thickBot="1">
      <c r="A24" s="30"/>
      <c r="C24" s="21"/>
      <c r="D24" s="33" t="s">
        <v>64</v>
      </c>
      <c r="E24" s="15">
        <f>ABS(E23-$AO$19)</f>
        <v>7.2929588406362988E-2</v>
      </c>
      <c r="F24" s="16">
        <f>ABS(F23-$AP$23)</f>
        <v>6.3434181522485034E-2</v>
      </c>
      <c r="G24" s="15">
        <f>ABS(G23-$AO$19)</f>
        <v>7.2929588406362988E-2</v>
      </c>
      <c r="H24" s="16">
        <f>ABS(H23-$AP$23)</f>
        <v>6.3434181522485034E-2</v>
      </c>
      <c r="I24" s="15">
        <f>ABS(I23-$AO$23)</f>
        <v>5.276714375721081E-2</v>
      </c>
      <c r="J24" s="16">
        <f>ABS(J23-$AP$23)</f>
        <v>4.9069897681087937E-2</v>
      </c>
      <c r="K24" s="15">
        <f>ABS(K23-$AO$23)</f>
        <v>5.2767143757182833E-2</v>
      </c>
      <c r="L24" s="16">
        <f>ABS(L23-$AP$23)</f>
        <v>4.9069897681063068E-2</v>
      </c>
      <c r="M24" s="15">
        <v>0</v>
      </c>
      <c r="N24" s="16">
        <v>0</v>
      </c>
      <c r="O24" s="15">
        <f>ABS(O23-$AO$23)</f>
        <v>6.1111406588203021E-2</v>
      </c>
      <c r="P24" s="16">
        <f>ABS(P23-$AP$23)</f>
        <v>5.6159232555563321E-2</v>
      </c>
      <c r="Q24" s="12"/>
      <c r="R24" s="31"/>
      <c r="S24" s="15">
        <f>ABS(S23-$AO$23)</f>
        <v>0.62888859341179693</v>
      </c>
      <c r="T24" s="16">
        <f t="shared" ref="T24" si="8">ABS(T23-$AP$23)</f>
        <v>0.63384076744443618</v>
      </c>
      <c r="U24" s="15">
        <f>ABS(U23-$AO$23)</f>
        <v>6.5574460688604397E-2</v>
      </c>
      <c r="V24" s="16">
        <f>ABS(V23-$AP$23)</f>
        <v>6.1877214612453102E-2</v>
      </c>
      <c r="W24" s="15"/>
      <c r="X24" s="38"/>
      <c r="Y24" s="15">
        <f>ABS(Y23-$AO$23)</f>
        <v>5.111140658820279E-2</v>
      </c>
      <c r="Z24" s="16">
        <f>ABS(Z23-$AP$23)</f>
        <v>4.6159232555563534E-2</v>
      </c>
      <c r="AA24" s="17">
        <v>0.10691394138555799</v>
      </c>
      <c r="AB24" s="17">
        <v>0.10185114225955516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s="18" customFormat="1" ht="15.75" customHeight="1" thickBot="1">
      <c r="A25" s="30">
        <v>90</v>
      </c>
      <c r="C25" s="21" t="s">
        <v>32</v>
      </c>
      <c r="D25" s="34" t="s">
        <v>49</v>
      </c>
      <c r="E25" s="12">
        <f>E$11-E$13+E$12+198.6-60-SUM(E$14:E$18)</f>
        <v>-3.220000000000022</v>
      </c>
      <c r="F25" s="12">
        <f>F$11-F$13+F$12+198.6-10*LOG10(A25)-30-SUM(F$14:F$18)</f>
        <v>-11.142425094393266</v>
      </c>
      <c r="G25" s="12">
        <f>G$11-G$13+G$12+198.6-60-SUM(G$14:G$18)</f>
        <v>-3.220000000000022</v>
      </c>
      <c r="H25" s="12">
        <f>H$11-H$13+H$12+198.6-10*LOG10(A25)-30-SUM(H$14:H$18)</f>
        <v>-11.142425094393266</v>
      </c>
      <c r="I25" s="12">
        <v>-3.2383442628309922</v>
      </c>
      <c r="J25" s="12">
        <v>-11.156789378234663</v>
      </c>
      <c r="K25" s="12"/>
      <c r="L25" s="12">
        <v>-11.1567893782347</v>
      </c>
      <c r="M25" s="12">
        <v>-3.24</v>
      </c>
      <c r="N25" s="12">
        <v>-11.15</v>
      </c>
      <c r="O25" s="12">
        <v>-3.23</v>
      </c>
      <c r="P25" s="12">
        <v>-11.15</v>
      </c>
      <c r="Q25" s="12">
        <v>-3.2383442637395987</v>
      </c>
      <c r="R25" s="31">
        <v>-11.156789379143248</v>
      </c>
      <c r="S25" s="12">
        <v>-3.92</v>
      </c>
      <c r="T25" s="12">
        <v>-11.84</v>
      </c>
      <c r="U25" s="12">
        <v>-3.2255369458995986</v>
      </c>
      <c r="V25" s="12">
        <v>-11.143982061303298</v>
      </c>
      <c r="W25" s="12"/>
      <c r="X25" s="12">
        <v>-11.15</v>
      </c>
      <c r="Y25" s="12">
        <v>-3.24</v>
      </c>
      <c r="Z25" s="12">
        <v>-11.16</v>
      </c>
      <c r="AA25" s="12">
        <v>-3.220000000000022</v>
      </c>
      <c r="AB25" s="12">
        <v>-11.142425094393266</v>
      </c>
      <c r="AC25" s="12"/>
      <c r="AD25" s="12"/>
      <c r="AE25" s="12">
        <v>-3.21</v>
      </c>
      <c r="AF25" s="12">
        <v>-11.13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-3.2982225472470232</v>
      </c>
      <c r="AP25" s="12">
        <f>AVERAGE(F25,J25,N25,P25,R25,T25,V25,X25,Z25,AB25,AD25,AF25,AH25,AJ25,AL25,AN25)</f>
        <v>-11.211128273406157</v>
      </c>
      <c r="AQ25" s="12">
        <f t="shared" si="3"/>
        <v>0.2088249334117869</v>
      </c>
      <c r="AR25" s="12">
        <f t="shared" si="2"/>
        <v>0.20001514131370657</v>
      </c>
    </row>
    <row r="26" spans="1:44" s="18" customFormat="1" ht="15.75" thickBot="1">
      <c r="A26" s="30"/>
      <c r="C26" s="21"/>
      <c r="D26" s="33" t="s">
        <v>64</v>
      </c>
      <c r="E26" s="15">
        <f>ABS(E25-$AO$19)</f>
        <v>7.2929588406362988E-2</v>
      </c>
      <c r="F26" s="16">
        <f>ABS(F25-$AP$25)</f>
        <v>6.8703179012890914E-2</v>
      </c>
      <c r="G26" s="15">
        <f>ABS(G25-$AO$19)</f>
        <v>7.2929588406362988E-2</v>
      </c>
      <c r="H26" s="16">
        <f>ABS(H25-$AP$25)</f>
        <v>6.8703179012890914E-2</v>
      </c>
      <c r="I26" s="15">
        <f>ABS(I25-$AO$25)</f>
        <v>5.9878284416031047E-2</v>
      </c>
      <c r="J26" s="16">
        <f>ABS(J25-$AP$25)</f>
        <v>5.4338895171493817E-2</v>
      </c>
      <c r="K26" s="15"/>
      <c r="L26" s="16">
        <f>ABS(L25-$AP$25)</f>
        <v>5.4338895171456514E-2</v>
      </c>
      <c r="M26" s="15">
        <v>0</v>
      </c>
      <c r="N26" s="16">
        <v>0</v>
      </c>
      <c r="O26" s="15">
        <f>ABS(O25-$AO$25)</f>
        <v>6.8222547247023257E-2</v>
      </c>
      <c r="P26" s="16">
        <f>ABS(P25-$AP$25)</f>
        <v>6.1128273406156453E-2</v>
      </c>
      <c r="Q26" s="12"/>
      <c r="R26" s="31"/>
      <c r="S26" s="15">
        <f>ABS(S25-$AO$25)</f>
        <v>0.62177745275297669</v>
      </c>
      <c r="T26" s="16">
        <f t="shared" ref="T26" si="9">ABS(T25-$AP$25)</f>
        <v>0.62887172659384305</v>
      </c>
      <c r="U26" s="15">
        <f>ABS(U25-$AO$25)</f>
        <v>7.2685601347424633E-2</v>
      </c>
      <c r="V26" s="16">
        <f>ABS(V25-$AP$25)</f>
        <v>6.7146212102858982E-2</v>
      </c>
      <c r="W26" s="15"/>
      <c r="X26" s="16"/>
      <c r="Y26" s="15">
        <f>ABS(Y25-$AO$25)</f>
        <v>5.8222547247023027E-2</v>
      </c>
      <c r="Z26" s="16">
        <f>ABS(Z25-$AP$25)</f>
        <v>5.1128273406156666E-2</v>
      </c>
      <c r="AA26" s="17">
        <v>0.10691394138555799</v>
      </c>
      <c r="AB26" s="17">
        <v>0.10201778483723167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s="18" customFormat="1" ht="15.75" customHeight="1" thickBot="1">
      <c r="A27" s="30">
        <v>45</v>
      </c>
      <c r="C27" s="21" t="s">
        <v>32</v>
      </c>
      <c r="D27" s="34" t="s">
        <v>50</v>
      </c>
      <c r="E27" s="12">
        <f>E$11-E$13+E$12+198.6-60-SUM(E$14:E$18)</f>
        <v>-3.220000000000022</v>
      </c>
      <c r="F27" s="12">
        <f>F$11-F$13+F$12+198.6-10*LOG10(A27)-30-SUM(F$14:F$18)</f>
        <v>-8.1321251377534569</v>
      </c>
      <c r="G27" s="12">
        <f>G$11-G$13+G$12+198.6-60-SUM(G$14:G$18)</f>
        <v>-3.220000000000022</v>
      </c>
      <c r="H27" s="12">
        <f>H$11-H$13+H$12+198.6-10*LOG10(A27)-30-SUM(H$14:H$18)</f>
        <v>-8.1321251377534569</v>
      </c>
      <c r="I27" s="12">
        <v>-3.2383442628309922</v>
      </c>
      <c r="J27" s="12">
        <v>-8.1464894215948505</v>
      </c>
      <c r="K27" s="12"/>
      <c r="L27" s="12">
        <v>-8.1464894215948807</v>
      </c>
      <c r="M27" s="12">
        <v>-3.24</v>
      </c>
      <c r="N27" s="12">
        <v>-8.14</v>
      </c>
      <c r="O27" s="12">
        <v>-3.23</v>
      </c>
      <c r="P27" s="12">
        <v>-8.14</v>
      </c>
      <c r="Q27" s="12">
        <v>-3.2383442637395987</v>
      </c>
      <c r="R27" s="31">
        <v>-8.1464894225034357</v>
      </c>
      <c r="S27" s="12">
        <v>-3.92</v>
      </c>
      <c r="T27" s="12">
        <v>-8.83</v>
      </c>
      <c r="U27" s="12">
        <v>-3.2255369458995986</v>
      </c>
      <c r="V27" s="12">
        <v>-8.1336821046634853</v>
      </c>
      <c r="W27" s="12"/>
      <c r="X27" s="12">
        <v>-8.14</v>
      </c>
      <c r="Y27" s="12">
        <v>-3.24</v>
      </c>
      <c r="Z27" s="12">
        <v>-8.15</v>
      </c>
      <c r="AA27" s="12">
        <v>-3.220000000000022</v>
      </c>
      <c r="AB27" s="12">
        <v>-8.1321251377534569</v>
      </c>
      <c r="AC27" s="12"/>
      <c r="AD27" s="12"/>
      <c r="AE27" s="12">
        <v>-3.21</v>
      </c>
      <c r="AF27" s="12">
        <v>-8.1199999999999992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-3.2982225472470232</v>
      </c>
      <c r="AP27" s="12">
        <f>AVERAGE(F27,J27,N27,P27,R27,T27,V27,X27,Z27,AB27,AD27,AF27,AH27,AJ27,AL27,AN27)</f>
        <v>-8.2009919294789722</v>
      </c>
      <c r="AQ27" s="12">
        <f t="shared" si="3"/>
        <v>0.2088249334117869</v>
      </c>
      <c r="AR27" s="12">
        <f t="shared" si="2"/>
        <v>0.20006258412877689</v>
      </c>
    </row>
    <row r="28" spans="1:44" s="18" customFormat="1" ht="15.75" thickBot="1">
      <c r="A28" s="30"/>
      <c r="C28" s="21"/>
      <c r="D28" s="33" t="s">
        <v>64</v>
      </c>
      <c r="E28" s="15">
        <f>ABS(E27-$AO$19)</f>
        <v>7.2929588406362988E-2</v>
      </c>
      <c r="F28" s="16">
        <f>ABS(F27-$AP$27)</f>
        <v>6.8866791725515242E-2</v>
      </c>
      <c r="G28" s="15">
        <f>ABS(G27-$AO$19)</f>
        <v>7.2929588406362988E-2</v>
      </c>
      <c r="H28" s="16">
        <f>ABS(H27-$AP$27)</f>
        <v>6.8866791725515242E-2</v>
      </c>
      <c r="I28" s="15">
        <f>ABS(I27-$AO$19)</f>
        <v>5.4585325575392751E-2</v>
      </c>
      <c r="J28" s="16">
        <f>ABS(J27-$AP$27)</f>
        <v>5.4502507884121698E-2</v>
      </c>
      <c r="K28" s="15"/>
      <c r="L28" s="16">
        <f>ABS(L27-$AP$27)</f>
        <v>5.45025078840915E-2</v>
      </c>
      <c r="M28" s="15">
        <v>0</v>
      </c>
      <c r="N28" s="16">
        <v>0.01</v>
      </c>
      <c r="O28" s="15">
        <f>ABS(O27-$AO$27)</f>
        <v>6.8222547247023257E-2</v>
      </c>
      <c r="P28" s="16">
        <f>ABS(P27-$AP$27)</f>
        <v>6.0991929478971585E-2</v>
      </c>
      <c r="Q28" s="12"/>
      <c r="R28" s="31"/>
      <c r="S28" s="15">
        <f t="shared" ref="S28" si="10">ABS(S27-$AO$19)</f>
        <v>0.62707041159361498</v>
      </c>
      <c r="T28" s="16">
        <f t="shared" ref="T28" si="11">ABS(T27-$AP$27)</f>
        <v>0.62900807052102792</v>
      </c>
      <c r="U28" s="15">
        <f>ABS(U27-$AO$27)</f>
        <v>7.2685601347424633E-2</v>
      </c>
      <c r="V28" s="16">
        <f>ABS(V27-$AP$27)</f>
        <v>6.7309824815486863E-2</v>
      </c>
      <c r="W28" s="15"/>
      <c r="X28" s="16"/>
      <c r="Y28" s="15">
        <f>ABS(Y27-$AO$27)</f>
        <v>5.8222547247023027E-2</v>
      </c>
      <c r="Z28" s="16">
        <f>ABS(Z27-$AP$27)</f>
        <v>5.0991929478971798E-2</v>
      </c>
      <c r="AA28" s="17">
        <v>0.10691394138555799</v>
      </c>
      <c r="AB28" s="17">
        <v>0.10218442741490286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s="18" customFormat="1" ht="15.75" customHeight="1" thickBot="1">
      <c r="A29" s="30">
        <v>30</v>
      </c>
      <c r="C29" s="21" t="s">
        <v>32</v>
      </c>
      <c r="D29" s="34" t="s">
        <v>51</v>
      </c>
      <c r="E29" s="12">
        <f>E$11-E$13+E$12+198.6-60-SUM(E$14:E$18)</f>
        <v>-3.220000000000022</v>
      </c>
      <c r="F29" s="12">
        <f>F$11-F$13+F$12+198.6-10*LOG10(A29)-30-SUM(F$14:F$18)</f>
        <v>-6.3712125471966434</v>
      </c>
      <c r="G29" s="12">
        <f>G$11-G$13+G$12+198.6-60-SUM(G$14:G$18)</f>
        <v>-3.220000000000022</v>
      </c>
      <c r="H29" s="12">
        <f>H$11-H$13+H$12+198.6-10*LOG10(A29)-30-SUM(H$14:H$18)</f>
        <v>-6.3712125471966434</v>
      </c>
      <c r="I29" s="12">
        <v>-3.2383442628309922</v>
      </c>
      <c r="J29" s="12">
        <v>-6.385576831038037</v>
      </c>
      <c r="K29" s="12"/>
      <c r="L29" s="12"/>
      <c r="M29" s="12">
        <v>-3.24</v>
      </c>
      <c r="N29" s="12">
        <v>-6.38</v>
      </c>
      <c r="O29" s="12">
        <v>-3.23</v>
      </c>
      <c r="P29" s="12">
        <v>-6.38</v>
      </c>
      <c r="Q29" s="12">
        <v>-3.2383442637395987</v>
      </c>
      <c r="R29" s="31">
        <v>-6.3855768319466222</v>
      </c>
      <c r="S29" s="12">
        <v>-3.92</v>
      </c>
      <c r="T29" s="12">
        <v>-7.07</v>
      </c>
      <c r="U29" s="12">
        <v>-3.2255369458995986</v>
      </c>
      <c r="V29" s="12">
        <v>-6.3727695141066718</v>
      </c>
      <c r="W29" s="12"/>
      <c r="X29" s="12">
        <v>-6.38</v>
      </c>
      <c r="Y29" s="12">
        <v>-3.24</v>
      </c>
      <c r="Z29" s="12">
        <v>-6.39</v>
      </c>
      <c r="AA29" s="12">
        <v>-3.220000000000022</v>
      </c>
      <c r="AB29" s="12">
        <v>-6.3712125471966434</v>
      </c>
      <c r="AC29" s="12"/>
      <c r="AD29" s="12"/>
      <c r="AE29" s="12">
        <v>-3.21</v>
      </c>
      <c r="AF29" s="12">
        <v>-6.36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-3.2982225472470232</v>
      </c>
      <c r="AP29" s="12">
        <f>AVERAGE(F29,J29,N29,P29,R29,T29,V29,X29,Z29,AB29,AD29,AF29,AH29,AJ29,AL29,AN29)</f>
        <v>-6.4405771155895115</v>
      </c>
      <c r="AQ29" s="12">
        <f t="shared" si="3"/>
        <v>0.2088249334117869</v>
      </c>
      <c r="AR29" s="12">
        <f t="shared" si="2"/>
        <v>0.20020760909846419</v>
      </c>
    </row>
    <row r="30" spans="1:44" s="18" customFormat="1" ht="15.75" thickBot="1">
      <c r="A30" s="30"/>
      <c r="C30" s="21"/>
      <c r="D30" s="33" t="s">
        <v>64</v>
      </c>
      <c r="E30" s="15">
        <f>ABS(E29-$AO$19)</f>
        <v>7.2929588406362988E-2</v>
      </c>
      <c r="F30" s="16">
        <f>ABS(F29-$AP$29)</f>
        <v>6.9364568392868087E-2</v>
      </c>
      <c r="G30" s="15">
        <f>ABS(G29-$AO$19)</f>
        <v>7.2929588406362988E-2</v>
      </c>
      <c r="H30" s="16">
        <f>ABS(H29-$AP$29)</f>
        <v>6.9364568392868087E-2</v>
      </c>
      <c r="I30" s="15">
        <f>ABS(I29-$AO$19)</f>
        <v>5.4585325575392751E-2</v>
      </c>
      <c r="J30" s="16">
        <f>ABS(J29-$AP$29)</f>
        <v>5.5000284551474543E-2</v>
      </c>
      <c r="K30" s="15"/>
      <c r="L30" s="16"/>
      <c r="M30" s="15">
        <v>0</v>
      </c>
      <c r="N30" s="16">
        <v>0</v>
      </c>
      <c r="O30" s="15">
        <f>ABS(O29-$AO$29)</f>
        <v>6.8222547247023257E-2</v>
      </c>
      <c r="P30" s="16">
        <f>ABS(P29-$AP$29)</f>
        <v>6.0577115589511621E-2</v>
      </c>
      <c r="Q30" s="12"/>
      <c r="R30" s="31"/>
      <c r="S30" s="15">
        <f t="shared" ref="S30" si="12">ABS(S29-$AO$19)</f>
        <v>0.62707041159361498</v>
      </c>
      <c r="T30" s="16">
        <f t="shared" ref="T30" si="13">ABS(T29-$AP$29)</f>
        <v>0.62942288441048877</v>
      </c>
      <c r="U30" s="15">
        <f>ABS(U29-$AO$29)</f>
        <v>7.2685601347424633E-2</v>
      </c>
      <c r="V30" s="16">
        <f>ABS(V29-$AP$29)</f>
        <v>6.7807601482839708E-2</v>
      </c>
      <c r="W30" s="15"/>
      <c r="X30" s="16"/>
      <c r="Y30" s="15">
        <f>ABS(Y29-$AO$29)</f>
        <v>5.8222547247023027E-2</v>
      </c>
      <c r="Z30" s="16">
        <f>ABS(Z29-$AP$29)</f>
        <v>5.0577115589511834E-2</v>
      </c>
      <c r="AA30" s="17">
        <v>0.10691394138555799</v>
      </c>
      <c r="AB30" s="17">
        <v>0.10269142216868765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s="18" customFormat="1" ht="15.75" customHeight="1" thickBot="1">
      <c r="A31" s="30">
        <v>15</v>
      </c>
      <c r="C31" s="21" t="s">
        <v>32</v>
      </c>
      <c r="D31" s="34" t="s">
        <v>52</v>
      </c>
      <c r="E31" s="12">
        <f>E$11-E$13+E$12+198.6-60-SUM(E$14:E$18)</f>
        <v>-3.220000000000022</v>
      </c>
      <c r="F31" s="12">
        <f>F$11-F$13+F$12+198.6-10*LOG10(A31)-30-SUM(F$14:F$18)</f>
        <v>-3.3609125905568309</v>
      </c>
      <c r="G31" s="12">
        <f>G$11-G$13+G$12+198.6-60-SUM(G$14:G$18)</f>
        <v>-3.220000000000022</v>
      </c>
      <c r="H31" s="12">
        <f>H$11-H$13+H$12+198.6-10*LOG10(A31)-30-SUM(H$14:H$18)</f>
        <v>-3.3609125905568309</v>
      </c>
      <c r="I31" s="12">
        <v>-3.2383442628309922</v>
      </c>
      <c r="J31" s="12">
        <v>-3.3752768743982244</v>
      </c>
      <c r="K31" s="12"/>
      <c r="L31" s="12">
        <v>-3.3752768743982502</v>
      </c>
      <c r="M31" s="12">
        <v>-3.24</v>
      </c>
      <c r="N31" s="12">
        <v>-3.37</v>
      </c>
      <c r="O31" s="12">
        <v>-3.23</v>
      </c>
      <c r="P31" s="12">
        <v>-3.37</v>
      </c>
      <c r="Q31" s="12">
        <v>-3.2383442637395987</v>
      </c>
      <c r="R31" s="31">
        <v>-3.3752768753068096</v>
      </c>
      <c r="S31" s="12">
        <v>-3.92</v>
      </c>
      <c r="T31" s="12">
        <v>-4.0599999999999996</v>
      </c>
      <c r="U31" s="12">
        <v>-3.2255369458995986</v>
      </c>
      <c r="V31" s="12">
        <v>-3.3624695574668593</v>
      </c>
      <c r="W31" s="12"/>
      <c r="X31" s="12">
        <v>-3.36</v>
      </c>
      <c r="Y31" s="12">
        <v>-3.24</v>
      </c>
      <c r="Z31" s="12">
        <v>-3.38</v>
      </c>
      <c r="AA31" s="12">
        <v>-3.220000000000022</v>
      </c>
      <c r="AB31" s="12">
        <v>-3.3609125905568309</v>
      </c>
      <c r="AC31" s="12"/>
      <c r="AD31" s="12"/>
      <c r="AE31" s="12">
        <v>-3.21</v>
      </c>
      <c r="AF31" s="12">
        <v>-3.35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-3.2982225472470232</v>
      </c>
      <c r="AP31" s="12">
        <f>AVERAGE(F31,J31,N31,P31,R31,T31,V31,X31,Z31,AB31,AD31,AF31,AH31,AJ31,AL31,AN31)</f>
        <v>-3.4295316807532319</v>
      </c>
      <c r="AQ31" s="12">
        <f t="shared" si="3"/>
        <v>0.2088249334117869</v>
      </c>
      <c r="AR31" s="12">
        <f t="shared" si="2"/>
        <v>0.20052420555921238</v>
      </c>
    </row>
    <row r="32" spans="1:44" s="18" customFormat="1" ht="15.75" thickBot="1">
      <c r="A32" s="30"/>
      <c r="C32" s="21"/>
      <c r="D32" s="33" t="s">
        <v>64</v>
      </c>
      <c r="E32" s="15">
        <f>ABS(E31-$AO$19)</f>
        <v>7.2929588406362988E-2</v>
      </c>
      <c r="F32" s="16">
        <f>ABS(F31-$AP$31)</f>
        <v>6.8619090196401E-2</v>
      </c>
      <c r="G32" s="15">
        <f>ABS(G31-$AO$19)</f>
        <v>7.2929588406362988E-2</v>
      </c>
      <c r="H32" s="16">
        <f>ABS(H31-$AP$31)</f>
        <v>6.8619090196401E-2</v>
      </c>
      <c r="I32" s="15">
        <f>ABS(I31-$AO$19)</f>
        <v>5.4585325575392751E-2</v>
      </c>
      <c r="J32" s="16">
        <f>ABS(J31-$AP$31)</f>
        <v>5.4254806355007457E-2</v>
      </c>
      <c r="K32" s="15"/>
      <c r="L32" s="16">
        <f>ABS(L31-$AP$31)</f>
        <v>5.4254806354981699E-2</v>
      </c>
      <c r="M32" s="15">
        <v>0</v>
      </c>
      <c r="N32" s="16">
        <v>0</v>
      </c>
      <c r="O32" s="15">
        <f>ABS(O31-$AO$31)</f>
        <v>6.8222547247023257E-2</v>
      </c>
      <c r="P32" s="16">
        <f>ABS(P31-$AP$31)</f>
        <v>5.9531680753231786E-2</v>
      </c>
      <c r="Q32" s="12"/>
      <c r="R32" s="31"/>
      <c r="S32" s="15">
        <f t="shared" ref="S32" si="14">ABS(S31-$AO$19)</f>
        <v>0.62707041159361498</v>
      </c>
      <c r="T32" s="16">
        <f t="shared" ref="T32" si="15">ABS(T31-$AP$31)</f>
        <v>0.63046831924676772</v>
      </c>
      <c r="U32" s="15">
        <f>ABS(U31-$AO$31)</f>
        <v>7.2685601347424633E-2</v>
      </c>
      <c r="V32" s="16">
        <f>ABS(V31-$AP$31)</f>
        <v>6.7062123286372621E-2</v>
      </c>
      <c r="W32" s="15"/>
      <c r="X32" s="16"/>
      <c r="Y32" s="15">
        <f>ABS(Y31-$AO$31)</f>
        <v>5.8222547247023027E-2</v>
      </c>
      <c r="Z32" s="16">
        <f>ABS(Z31-$AP$31)</f>
        <v>4.9531680753231999E-2</v>
      </c>
      <c r="AA32" s="17">
        <v>0.10691394138555799</v>
      </c>
      <c r="AB32" s="17">
        <v>0.10174695363524933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s="18" customFormat="1" ht="15.75" customHeight="1" thickBot="1">
      <c r="A33" s="30">
        <v>3.75</v>
      </c>
      <c r="C33" s="21" t="s">
        <v>32</v>
      </c>
      <c r="D33" s="34" t="s">
        <v>53</v>
      </c>
      <c r="E33" s="12">
        <f>E$11-E$13+E$12+198.6-60-SUM(E$14:E$18)</f>
        <v>-3.220000000000022</v>
      </c>
      <c r="F33" s="12">
        <f>F$11-F$13+F$12+198.6-10*LOG10(A33)-30-SUM(F$14:F$18)</f>
        <v>2.6596873227227942</v>
      </c>
      <c r="G33" s="12">
        <f>G$11-G$13+G$12+198.6-60-SUM(G$14:G$18)</f>
        <v>-3.220000000000022</v>
      </c>
      <c r="H33" s="12">
        <f>H$11-H$13+H$12+198.6-10*LOG10(A33)-30-SUM(H$14:H$18)</f>
        <v>2.6596873227227942</v>
      </c>
      <c r="I33" s="12">
        <v>-3.2383442628309922</v>
      </c>
      <c r="J33" s="12">
        <v>2.6453230388814006</v>
      </c>
      <c r="K33" s="12"/>
      <c r="L33" s="12">
        <v>2.64532303888137</v>
      </c>
      <c r="M33" s="12">
        <v>-3.24</v>
      </c>
      <c r="N33" s="12">
        <v>2.65</v>
      </c>
      <c r="O33" s="12">
        <v>-3.23</v>
      </c>
      <c r="P33" s="12">
        <v>2.65</v>
      </c>
      <c r="Q33" s="12">
        <v>-3.2383442637395987</v>
      </c>
      <c r="R33" s="31">
        <v>2.6453230379728154</v>
      </c>
      <c r="S33" s="12">
        <v>-3.92</v>
      </c>
      <c r="T33" s="12">
        <v>1.96</v>
      </c>
      <c r="U33" s="12">
        <v>-3.2255369458995986</v>
      </c>
      <c r="V33" s="12">
        <v>2.6581303558127658</v>
      </c>
      <c r="W33" s="12"/>
      <c r="X33" s="12">
        <v>2.66</v>
      </c>
      <c r="Y33" s="12">
        <v>-3.24</v>
      </c>
      <c r="Z33" s="12">
        <v>2.64</v>
      </c>
      <c r="AA33" s="12">
        <v>-3.220000000000022</v>
      </c>
      <c r="AB33" s="12">
        <v>2.6596873227227942</v>
      </c>
      <c r="AC33" s="12"/>
      <c r="AD33" s="12"/>
      <c r="AE33" s="12">
        <v>-3.21</v>
      </c>
      <c r="AF33" s="12">
        <v>2.67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-3.2982225472470232</v>
      </c>
      <c r="AP33" s="12">
        <f>AVERAGE(F33,J33,N33,P33,R33,T33,V33,X33,Z33,AB33,AD33,AF33,AH33,AJ33,AL33,AN33)</f>
        <v>2.5907410071011427</v>
      </c>
      <c r="AQ33" s="12">
        <f t="shared" si="3"/>
        <v>0.2088249334117869</v>
      </c>
      <c r="AR33" s="12">
        <f t="shared" si="2"/>
        <v>0.20061883578806639</v>
      </c>
    </row>
    <row r="34" spans="1:44" s="18" customFormat="1" ht="15.75" thickBot="1">
      <c r="C34" s="21"/>
      <c r="D34" s="33" t="s">
        <v>64</v>
      </c>
      <c r="E34" s="15">
        <f>ABS(E33-$AO$19)</f>
        <v>7.2929588406362988E-2</v>
      </c>
      <c r="F34" s="16">
        <f>ABS(F33-$AP$33)</f>
        <v>6.8946315621651433E-2</v>
      </c>
      <c r="G34" s="15">
        <f>ABS(G33-$AO$19)</f>
        <v>7.2929588406362988E-2</v>
      </c>
      <c r="H34" s="16">
        <f>ABS(H33-$AP$33)</f>
        <v>6.8946315621651433E-2</v>
      </c>
      <c r="I34" s="15">
        <f>ABS(I33-$AO$19)</f>
        <v>5.4585325575392751E-2</v>
      </c>
      <c r="J34" s="16">
        <f>ABS(J33-$AP$33)</f>
        <v>5.4582031780257889E-2</v>
      </c>
      <c r="K34" s="15"/>
      <c r="L34" s="16">
        <f>ABS(L33-$AP$33)</f>
        <v>5.4582031780227247E-2</v>
      </c>
      <c r="M34" s="15">
        <v>0</v>
      </c>
      <c r="N34" s="16">
        <v>0</v>
      </c>
      <c r="O34" s="15">
        <f>ABS(O33-$AO$33)</f>
        <v>6.8222547247023257E-2</v>
      </c>
      <c r="P34" s="16">
        <f>ABS(P33-$AP$33)</f>
        <v>5.9258992898857166E-2</v>
      </c>
      <c r="Q34" s="15"/>
      <c r="R34" s="16"/>
      <c r="S34" s="15">
        <f t="shared" ref="S34" si="16">ABS(S33-$AO$19)</f>
        <v>0.62707041159361498</v>
      </c>
      <c r="T34" s="16">
        <f t="shared" ref="T34" si="17">ABS(T33-$AP$33)</f>
        <v>0.63074100710114278</v>
      </c>
      <c r="U34" s="15">
        <f>ABS(U33-$AO$33)</f>
        <v>7.2685601347424633E-2</v>
      </c>
      <c r="V34" s="16">
        <f>ABS(V33-$AP$33)</f>
        <v>6.7389348711623054E-2</v>
      </c>
      <c r="W34" s="15"/>
      <c r="X34" s="16"/>
      <c r="Y34" s="15">
        <f>ABS(Y33-$AO$33)</f>
        <v>5.8222547247023027E-2</v>
      </c>
      <c r="Z34" s="16">
        <f>ABS(Z33-$AP$33)</f>
        <v>4.9258992898857379E-2</v>
      </c>
      <c r="AA34" s="17">
        <v>0.10691394138555799</v>
      </c>
      <c r="AB34" s="17">
        <v>0.10208023879059658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  <c r="M35" s="14"/>
      <c r="N35" s="14"/>
      <c r="O35" s="14"/>
      <c r="P35" s="14"/>
      <c r="Q35" s="14"/>
    </row>
    <row r="36" spans="1:44">
      <c r="C36" s="14"/>
      <c r="D36" s="14"/>
      <c r="E36" s="14"/>
      <c r="F36" s="14"/>
      <c r="I36" s="14"/>
      <c r="J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</row>
    <row r="37" spans="1:44" ht="15">
      <c r="C37" s="14"/>
      <c r="D37" s="14"/>
      <c r="E37" s="14"/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</row>
    <row r="38" spans="1:44">
      <c r="C38" s="14"/>
      <c r="D38" s="14"/>
      <c r="E38" s="14"/>
      <c r="F38" s="14"/>
      <c r="I38" s="14"/>
      <c r="J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</row>
  </sheetData>
  <mergeCells count="20">
    <mergeCell ref="U8:V8"/>
    <mergeCell ref="Q8:R8"/>
    <mergeCell ref="I8:J8"/>
    <mergeCell ref="M8:N8"/>
    <mergeCell ref="E8:F8"/>
    <mergeCell ref="O8:P8"/>
    <mergeCell ref="K8:L8"/>
    <mergeCell ref="G8:H8"/>
    <mergeCell ref="S8:T8"/>
    <mergeCell ref="Y8:Z8"/>
    <mergeCell ref="W8:X8"/>
    <mergeCell ref="AQ8:AR8"/>
    <mergeCell ref="AA8:AB8"/>
    <mergeCell ref="AC8:AD8"/>
    <mergeCell ref="AE8:AF8"/>
    <mergeCell ref="AG8:AH8"/>
    <mergeCell ref="AI8:AJ8"/>
    <mergeCell ref="AK8:AL8"/>
    <mergeCell ref="AM8:AN8"/>
    <mergeCell ref="AO8:AP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2:AR37"/>
  <sheetViews>
    <sheetView topLeftCell="H1" zoomScale="85" zoomScaleNormal="85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2" spans="4:44" ht="13.5" thickBot="1"/>
    <row r="3" spans="4:44" ht="13.5" thickBot="1">
      <c r="G3" s="29"/>
    </row>
    <row r="4" spans="4:44" ht="13.5" thickBot="1">
      <c r="D4" s="28" t="s">
        <v>55</v>
      </c>
    </row>
    <row r="7" spans="4:44" ht="13.5" customHeight="1" thickBot="1"/>
    <row r="8" spans="4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4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4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4:44" ht="30" customHeight="1" thickBot="1">
      <c r="D11" s="35" t="s">
        <v>69</v>
      </c>
      <c r="E11" s="12">
        <v>70</v>
      </c>
      <c r="F11" s="12">
        <v>23</v>
      </c>
      <c r="G11" s="12">
        <v>70</v>
      </c>
      <c r="H11" s="12">
        <v>23</v>
      </c>
      <c r="I11" s="12">
        <v>70</v>
      </c>
      <c r="J11" s="12">
        <v>23</v>
      </c>
      <c r="K11" s="12">
        <v>70</v>
      </c>
      <c r="L11" s="12">
        <v>23</v>
      </c>
      <c r="M11" s="12">
        <v>70</v>
      </c>
      <c r="N11" s="12">
        <v>23</v>
      </c>
      <c r="O11" s="12">
        <v>70</v>
      </c>
      <c r="P11" s="12">
        <v>23</v>
      </c>
      <c r="Q11" s="31">
        <v>70</v>
      </c>
      <c r="R11" s="31">
        <v>23</v>
      </c>
      <c r="S11" s="12">
        <v>70</v>
      </c>
      <c r="T11" s="12">
        <v>23</v>
      </c>
      <c r="U11" s="12">
        <v>70</v>
      </c>
      <c r="V11" s="12">
        <v>23</v>
      </c>
      <c r="W11" s="12">
        <v>70</v>
      </c>
      <c r="X11" s="12">
        <v>23</v>
      </c>
      <c r="Y11" s="12">
        <v>70</v>
      </c>
      <c r="Z11" s="12">
        <v>23</v>
      </c>
      <c r="AA11" s="12">
        <v>70</v>
      </c>
      <c r="AB11" s="12">
        <v>23</v>
      </c>
      <c r="AC11" s="12">
        <v>70</v>
      </c>
      <c r="AD11" s="12">
        <v>23</v>
      </c>
      <c r="AE11" s="12">
        <v>70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70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</v>
      </c>
      <c r="AR11" s="12">
        <f>_xlfn.STDEV.S(F11,H11,J11,N11,P11,R11,T11,V11,X11,Z11,AB11,AD11,AF11,AH11,AJ11,AL11,AN11)</f>
        <v>0</v>
      </c>
    </row>
    <row r="12" spans="4:44" ht="15.75" customHeight="1" thickBot="1">
      <c r="D12" s="34" t="s">
        <v>83</v>
      </c>
      <c r="E12" s="12">
        <v>-31.62</v>
      </c>
      <c r="F12" s="12">
        <v>1.1000000000000001</v>
      </c>
      <c r="G12" s="12">
        <v>-31.62</v>
      </c>
      <c r="H12" s="12">
        <v>1.1000000000000001</v>
      </c>
      <c r="I12" s="12">
        <v>-31.62397997898956</v>
      </c>
      <c r="J12" s="12">
        <v>1.1000000000000001</v>
      </c>
      <c r="K12" s="12">
        <v>-31.623979978989599</v>
      </c>
      <c r="L12" s="12">
        <v>1.1000000000000001</v>
      </c>
      <c r="M12" s="12">
        <v>-31.62</v>
      </c>
      <c r="N12" s="12">
        <v>1.1000000000000001</v>
      </c>
      <c r="O12" s="12">
        <v>-31.6</v>
      </c>
      <c r="P12" s="12">
        <v>1.1000000000000001</v>
      </c>
      <c r="Q12" s="31">
        <v>-31.62397997898956</v>
      </c>
      <c r="R12" s="31">
        <v>1.1000000000000001</v>
      </c>
      <c r="S12" s="12">
        <v>-31.623979978989599</v>
      </c>
      <c r="T12" s="12">
        <v>1.1000000000000001</v>
      </c>
      <c r="U12" s="37">
        <v>-31.62397997898956</v>
      </c>
      <c r="V12" s="12">
        <v>1.1000000000000001</v>
      </c>
      <c r="W12" s="12">
        <v>-31.62</v>
      </c>
      <c r="X12" s="12">
        <v>1.1000000000000001</v>
      </c>
      <c r="Y12" s="12">
        <v>-31.62</v>
      </c>
      <c r="Z12" s="12">
        <v>1.1000000000000001</v>
      </c>
      <c r="AA12" s="12">
        <v>-31.62</v>
      </c>
      <c r="AB12" s="12">
        <v>1.1000000000000001</v>
      </c>
      <c r="AC12" s="12">
        <v>-31.623979978989599</v>
      </c>
      <c r="AD12" s="12">
        <v>1.1000000000000001</v>
      </c>
      <c r="AE12" s="12">
        <v>-31.623979978989599</v>
      </c>
      <c r="AF12" s="12">
        <v>1.1000000000000001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-31.620323322828124</v>
      </c>
      <c r="AP12" s="12">
        <f t="shared" si="1"/>
        <v>1.0999999999999999</v>
      </c>
      <c r="AQ12" s="12">
        <f>_xlfn.STDEV.S(E12,G12,I12,M12,O12,Q12,S12,U12,W12,Y12,AA12,AC12,AE12,AG12,AI12,AK12,AM12)</f>
        <v>6.4153685333481203E-3</v>
      </c>
      <c r="AR12" s="12">
        <f t="shared" ref="AR12:AR33" si="2">_xlfn.STDEV.S(F12,H12,J12,N12,P12,R12,T12,V12,X12,Z12,AB12,AD12,AF12,AH12,AJ12,AL12,AN12)</f>
        <v>2.3111135221866393E-16</v>
      </c>
    </row>
    <row r="13" spans="4:44" ht="15.75" customHeight="1" thickBot="1">
      <c r="D13" s="34" t="s">
        <v>25</v>
      </c>
      <c r="E13" s="31">
        <v>165.09</v>
      </c>
      <c r="F13" s="12">
        <v>165.09</v>
      </c>
      <c r="G13" s="31">
        <v>165.09</v>
      </c>
      <c r="H13" s="12">
        <v>165.09</v>
      </c>
      <c r="I13" s="12">
        <v>165.10710227022162</v>
      </c>
      <c r="J13" s="12">
        <v>165.10710227022162</v>
      </c>
      <c r="K13" s="12">
        <v>165.10710227022199</v>
      </c>
      <c r="L13" s="12">
        <v>165.10710227022199</v>
      </c>
      <c r="M13" s="31">
        <v>165.11</v>
      </c>
      <c r="N13" s="31">
        <v>165.11</v>
      </c>
      <c r="O13" s="12">
        <v>165.10410272801971</v>
      </c>
      <c r="P13" s="12">
        <v>165.10410272801971</v>
      </c>
      <c r="Q13" s="31">
        <v>165.10710234838339</v>
      </c>
      <c r="R13" s="31">
        <v>165.10710234838339</v>
      </c>
      <c r="S13" s="12">
        <v>165.10710227022199</v>
      </c>
      <c r="T13" s="12">
        <v>165.10710227022199</v>
      </c>
      <c r="U13" s="12">
        <v>165.1123</v>
      </c>
      <c r="V13" s="12">
        <v>165.1123</v>
      </c>
      <c r="W13" s="12">
        <v>165.10710227022199</v>
      </c>
      <c r="X13" s="12">
        <v>165.10710227022199</v>
      </c>
      <c r="Y13" s="12">
        <v>165.11</v>
      </c>
      <c r="Z13" s="12">
        <v>165.11</v>
      </c>
      <c r="AA13" s="12">
        <v>165.09</v>
      </c>
      <c r="AB13" s="12">
        <v>165.09</v>
      </c>
      <c r="AC13" s="12">
        <v>165.11</v>
      </c>
      <c r="AD13" s="12">
        <v>165.11</v>
      </c>
      <c r="AE13" s="12">
        <v>165.11</v>
      </c>
      <c r="AF13" s="12">
        <v>165.11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165.10540099058903</v>
      </c>
      <c r="AP13" s="12">
        <f t="shared" si="1"/>
        <v>165.10540099058903</v>
      </c>
      <c r="AQ13" s="12">
        <f t="shared" ref="AQ13:AQ33" si="3">_xlfn.STDEV.S(E13,G13,I13,M13,O13,Q13,S13,U13,W13,Y13,AA13,AC13,AE13,AG13,AI13,AK13,AM13)</f>
        <v>8.3605679220514952E-3</v>
      </c>
      <c r="AR13" s="12">
        <f t="shared" si="2"/>
        <v>8.3605679220514952E-3</v>
      </c>
    </row>
    <row r="14" spans="4:44" ht="15.75" customHeight="1" thickBot="1">
      <c r="D14" s="34" t="s">
        <v>26</v>
      </c>
      <c r="E14" s="12">
        <v>0.1</v>
      </c>
      <c r="F14" s="12">
        <v>0.2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7.4559130014968916E-2</v>
      </c>
      <c r="P14" s="12">
        <v>7.4559130014968916E-2</v>
      </c>
      <c r="Q14" s="31">
        <v>7.8994078783134788E-2</v>
      </c>
      <c r="R14" s="31">
        <v>7.8994078783134788E-2</v>
      </c>
      <c r="S14" s="12">
        <v>0.08</v>
      </c>
      <c r="T14" s="12">
        <v>0.08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0.2</v>
      </c>
      <c r="AC14" s="12">
        <v>0.1</v>
      </c>
      <c r="AD14" s="12">
        <v>0.1</v>
      </c>
      <c r="AE14" s="12">
        <v>0.1</v>
      </c>
      <c r="AF14" s="12">
        <v>0.1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9.4462767399841982E-2</v>
      </c>
      <c r="AP14" s="12">
        <f t="shared" si="1"/>
        <v>0.11112943406650866</v>
      </c>
      <c r="AQ14" s="12">
        <f t="shared" si="3"/>
        <v>3.0824618436331674E-2</v>
      </c>
      <c r="AR14" s="12">
        <f t="shared" si="2"/>
        <v>4.7690456522125731E-2</v>
      </c>
    </row>
    <row r="15" spans="4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4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12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3.5899999999999856</v>
      </c>
      <c r="F19" s="12">
        <f>F$11-F$13+F$12+198.6-10*LOG10(A19)-30-SUM(F$14:F$18)</f>
        <v>-14.124237554869515</v>
      </c>
      <c r="G19" s="12">
        <f>G$11-G$13+G$12+198.6-60-SUM(G$14:G$18)</f>
        <v>3.489999999999986</v>
      </c>
      <c r="H19" s="12">
        <f>H$11-H$13+H$12+198.6-10*LOG10(A19)-30-SUM(H$14:H$18)</f>
        <v>-14.124237554869515</v>
      </c>
      <c r="I19" s="12">
        <v>3.5689177507888132</v>
      </c>
      <c r="J19" s="12">
        <v>-14.041339825091114</v>
      </c>
      <c r="K19" s="12"/>
      <c r="L19" s="12"/>
      <c r="M19" s="12">
        <v>3.56</v>
      </c>
      <c r="N19" s="12">
        <v>-14.04</v>
      </c>
      <c r="O19" s="12">
        <v>3.6</v>
      </c>
      <c r="P19" s="12">
        <v>-14</v>
      </c>
      <c r="Q19" s="12">
        <v>3.58992359384388</v>
      </c>
      <c r="R19" s="31">
        <v>-14.02033398203605</v>
      </c>
      <c r="S19" s="12">
        <v>3.58</v>
      </c>
      <c r="T19" s="12">
        <v>-14.03</v>
      </c>
      <c r="U19" s="12">
        <v>3.5637200210104112</v>
      </c>
      <c r="V19" s="12">
        <v>-14.046537554869516</v>
      </c>
      <c r="W19" s="12">
        <v>3.57</v>
      </c>
      <c r="X19" s="12"/>
      <c r="Y19" s="12">
        <v>3.57</v>
      </c>
      <c r="Z19" s="12">
        <v>-14.04</v>
      </c>
      <c r="AA19" s="12">
        <v>3.5899999999999856</v>
      </c>
      <c r="AB19" s="12">
        <v>-14.124237554869515</v>
      </c>
      <c r="AC19" s="12"/>
      <c r="AD19" s="12"/>
      <c r="AE19" s="12">
        <v>3.6</v>
      </c>
      <c r="AF19" s="12">
        <v>-14.01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3.5802328514220978</v>
      </c>
      <c r="AP19" s="12">
        <f t="shared" si="1"/>
        <v>-14.047668647173571</v>
      </c>
      <c r="AQ19" s="12">
        <f t="shared" si="3"/>
        <v>2.9463699463366411E-2</v>
      </c>
      <c r="AR19" s="12">
        <f t="shared" si="2"/>
        <v>4.6866782316451062E-2</v>
      </c>
    </row>
    <row r="20" spans="1:44" ht="15.75" thickBot="1">
      <c r="A20" s="30"/>
      <c r="D20" s="33" t="s">
        <v>64</v>
      </c>
      <c r="E20" s="15">
        <f>ABS(E19-$AO$19)</f>
        <v>9.767148577887852E-3</v>
      </c>
      <c r="F20" s="16">
        <f>ABS(F19-$AP$19)</f>
        <v>7.6568907695943267E-2</v>
      </c>
      <c r="G20" s="15">
        <f>ABS(G19-$AO$19)</f>
        <v>9.0232851422111793E-2</v>
      </c>
      <c r="H20" s="16">
        <f>ABS(H19-$AP$19)</f>
        <v>7.6568907695943267E-2</v>
      </c>
      <c r="I20" s="15">
        <f>ABS(I19-$AO$19)</f>
        <v>1.1315100633284558E-2</v>
      </c>
      <c r="J20" s="16">
        <f>ABS(J19-$AP$19)</f>
        <v>6.3288220824571084E-3</v>
      </c>
      <c r="K20" s="15"/>
      <c r="L20" s="16"/>
      <c r="M20" s="15">
        <v>0.01</v>
      </c>
      <c r="N20" s="16">
        <v>0.03</v>
      </c>
      <c r="O20" s="15">
        <f>ABS(O19-$AO$19)</f>
        <v>1.9767148577902294E-2</v>
      </c>
      <c r="P20" s="16">
        <f>ABS(P19-$AP$19)</f>
        <v>4.7668647173571443E-2</v>
      </c>
      <c r="Q20" s="12"/>
      <c r="R20" s="31"/>
      <c r="S20" s="15">
        <f t="shared" ref="S20" si="4">ABS(S19-$AO$19)</f>
        <v>2.3285142209772403E-4</v>
      </c>
      <c r="T20" s="16">
        <f t="shared" ref="T20" si="5">ABS(T19-$AP$19)</f>
        <v>1.7668647173572083E-2</v>
      </c>
      <c r="U20" s="15">
        <f>ABS(U19-$AO$19)</f>
        <v>1.6512830411686608E-2</v>
      </c>
      <c r="V20" s="16">
        <f>ABS(V19-$AP$19)</f>
        <v>1.1310923040550591E-3</v>
      </c>
      <c r="W20" s="15"/>
      <c r="X20" s="16"/>
      <c r="Y20" s="15">
        <f>ABS(Y19-$AO$19)</f>
        <v>1.0232851422097955E-2</v>
      </c>
      <c r="Z20" s="16">
        <f>ABS(Z19-$AP$19)</f>
        <v>7.6686471735722961E-3</v>
      </c>
      <c r="AA20" s="17">
        <v>5.5840151738135724E-2</v>
      </c>
      <c r="AB20" s="17">
        <v>0.15893144026123984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3.5899999999999856</v>
      </c>
      <c r="F21" s="12">
        <f>F$11-F$13+F$12+198.6-10*LOG10(A21)-30-SUM(F$14:F$18)</f>
        <v>-9.3530250076728922</v>
      </c>
      <c r="G21" s="12">
        <f>G$11-G$13+G$12+198.6-60-SUM(G$14:G$18)</f>
        <v>3.489999999999986</v>
      </c>
      <c r="H21" s="12">
        <f>H$11-H$13+H$12+198.6-10*LOG10(A21)-30-SUM(H$14:H$18)</f>
        <v>-9.3530250076728922</v>
      </c>
      <c r="I21" s="12">
        <v>3.5689177507888132</v>
      </c>
      <c r="J21" s="12">
        <v>-9.2701272778944883</v>
      </c>
      <c r="K21" s="12"/>
      <c r="L21" s="12"/>
      <c r="M21" s="12">
        <v>3.56</v>
      </c>
      <c r="N21" s="12">
        <v>-9.27</v>
      </c>
      <c r="O21" s="12">
        <v>3.6</v>
      </c>
      <c r="P21" s="12">
        <v>-9.1999999999999993</v>
      </c>
      <c r="Q21" s="12">
        <v>3.5899235938438778</v>
      </c>
      <c r="R21" s="31">
        <v>-9.2491214348394237</v>
      </c>
      <c r="S21" s="12">
        <v>3.58</v>
      </c>
      <c r="T21" s="12">
        <v>-9.25</v>
      </c>
      <c r="U21" s="12">
        <v>3.5637200210104112</v>
      </c>
      <c r="V21" s="12">
        <v>-9.2753250076728904</v>
      </c>
      <c r="W21" s="12"/>
      <c r="X21" s="12">
        <v>-9.26</v>
      </c>
      <c r="Y21" s="12">
        <v>3.57</v>
      </c>
      <c r="Z21" s="12">
        <v>-9.27</v>
      </c>
      <c r="AA21" s="12">
        <v>3.5899999999999856</v>
      </c>
      <c r="AB21" s="12">
        <v>-9.3530250076728922</v>
      </c>
      <c r="AC21" s="12"/>
      <c r="AD21" s="12"/>
      <c r="AE21" s="12">
        <v>3.6</v>
      </c>
      <c r="AF21" s="12">
        <v>-9.24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3.5812561365643072</v>
      </c>
      <c r="AP21" s="12">
        <f>AVERAGE(F21,J21,N21,P21,R21,T21,V21,X21,Z21,AB21,AD21,AF21,AH21,AJ21,AL21,AN21)</f>
        <v>-9.2718748850684154</v>
      </c>
      <c r="AQ21" s="12">
        <f t="shared" si="3"/>
        <v>3.0888789724340514E-2</v>
      </c>
      <c r="AR21" s="12">
        <f t="shared" si="2"/>
        <v>4.912737333520991E-2</v>
      </c>
    </row>
    <row r="22" spans="1:44" ht="15.75" thickBot="1">
      <c r="A22" s="30"/>
      <c r="D22" s="33" t="s">
        <v>64</v>
      </c>
      <c r="E22" s="15">
        <f>ABS(E21-$AO$19)</f>
        <v>9.767148577887852E-3</v>
      </c>
      <c r="F22" s="16">
        <f>ABS(F21-$AP$21)</f>
        <v>8.1150122604476849E-2</v>
      </c>
      <c r="G22" s="15">
        <f>ABS(G21-$AO$19)</f>
        <v>9.0232851422111793E-2</v>
      </c>
      <c r="H22" s="16">
        <f>ABS(H21-$AP$21)</f>
        <v>8.1150122604476849E-2</v>
      </c>
      <c r="I22" s="15">
        <f>ABS(I21-$AO$19)</f>
        <v>1.1315100633284558E-2</v>
      </c>
      <c r="J22" s="16">
        <f>ABS(J21-$AP$21)</f>
        <v>1.7476071739270793E-3</v>
      </c>
      <c r="K22" s="15"/>
      <c r="L22" s="16"/>
      <c r="M22" s="15">
        <v>0.01</v>
      </c>
      <c r="N22" s="16">
        <v>0.03</v>
      </c>
      <c r="O22" s="15">
        <f>ABS(O21-$AO$21)</f>
        <v>1.8743863435692898E-2</v>
      </c>
      <c r="P22" s="16">
        <f>ABS(P21-$AP$21)</f>
        <v>7.1874885068416106E-2</v>
      </c>
      <c r="Q22" s="12"/>
      <c r="R22" s="31"/>
      <c r="S22" s="15">
        <f t="shared" ref="S22" si="6">ABS(S21-$AO$19)</f>
        <v>2.3285142209772403E-4</v>
      </c>
      <c r="T22" s="16">
        <f t="shared" ref="T22" si="7">ABS(T21-$AP$21)</f>
        <v>2.1874885068415395E-2</v>
      </c>
      <c r="U22" s="15">
        <f>ABS(U21-$AO$21)</f>
        <v>1.7536115553896003E-2</v>
      </c>
      <c r="V22" s="16">
        <f>ABS(V21-$AP$21)</f>
        <v>3.45012260447497E-3</v>
      </c>
      <c r="W22" s="16"/>
      <c r="X22" s="16"/>
      <c r="Y22" s="15">
        <f>ABS(Y21-$AO$21)</f>
        <v>1.1256136564307351E-2</v>
      </c>
      <c r="Z22" s="16">
        <f>ABS(Z21-$AP$21)</f>
        <v>1.8748850684158214E-3</v>
      </c>
      <c r="AA22" s="17">
        <v>5.5840151738135724E-2</v>
      </c>
      <c r="AB22" s="17">
        <v>0.15551403788625962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3.5899999999999856</v>
      </c>
      <c r="F23" s="12">
        <f>F$11-F$13+F$12+198.6-10*LOG10(A23)-30-SUM(F$14:F$18)</f>
        <v>-6.3427250510330797</v>
      </c>
      <c r="G23" s="12">
        <f>G$11-G$13+G$12+198.6-60-SUM(G$14:G$18)</f>
        <v>3.489999999999986</v>
      </c>
      <c r="H23" s="12">
        <f>H$11-H$13+H$12+198.6-10*LOG10(A23)-30-SUM(H$14:H$18)</f>
        <v>-6.3427250510330797</v>
      </c>
      <c r="I23" s="12">
        <v>3.5689177507888132</v>
      </c>
      <c r="J23" s="12">
        <v>-6.2598273212546758</v>
      </c>
      <c r="K23" s="12">
        <v>3.5689177507887999</v>
      </c>
      <c r="L23" s="12">
        <v>-6.2598273212546998</v>
      </c>
      <c r="M23" s="12">
        <v>3.56</v>
      </c>
      <c r="N23" s="12">
        <v>-6.26</v>
      </c>
      <c r="O23" s="12">
        <v>3.6</v>
      </c>
      <c r="P23" s="12">
        <v>-6.23</v>
      </c>
      <c r="Q23" s="12">
        <v>3.5899235938438778</v>
      </c>
      <c r="R23" s="31">
        <v>-6.2388214781996112</v>
      </c>
      <c r="S23" s="12">
        <v>3.58</v>
      </c>
      <c r="T23" s="12">
        <v>-6.24</v>
      </c>
      <c r="U23" s="12">
        <v>3.5637200210104112</v>
      </c>
      <c r="V23" s="12">
        <v>-6.2650250510330849</v>
      </c>
      <c r="W23" s="12"/>
      <c r="X23" s="12">
        <v>-6.25</v>
      </c>
      <c r="Y23" s="12">
        <v>3.57</v>
      </c>
      <c r="Z23" s="12">
        <v>-6.26</v>
      </c>
      <c r="AA23" s="12">
        <v>3.5899999999999856</v>
      </c>
      <c r="AB23" s="12">
        <v>-6.3427250510330797</v>
      </c>
      <c r="AC23" s="12">
        <v>3.59</v>
      </c>
      <c r="AD23" s="12">
        <v>-6.26</v>
      </c>
      <c r="AE23" s="12">
        <v>3.6</v>
      </c>
      <c r="AF23" s="12">
        <v>-6.23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3.5820510332402793</v>
      </c>
      <c r="AP23" s="12">
        <f>AVERAGE(F23,J23,N23,P23,R23,T23,V23,X23,Z23,AB23,AD23,AF23,AH23,AJ23,AL23,AN23)</f>
        <v>-6.2649269960461282</v>
      </c>
      <c r="AQ23" s="12">
        <f t="shared" si="3"/>
        <v>2.985926721979304E-2</v>
      </c>
      <c r="AR23" s="12">
        <f t="shared" si="2"/>
        <v>4.2579663534682288E-2</v>
      </c>
    </row>
    <row r="24" spans="1:44" ht="15.75" thickBot="1">
      <c r="A24" s="30"/>
      <c r="D24" s="33" t="s">
        <v>64</v>
      </c>
      <c r="E24" s="15">
        <f>ABS(E23-$AO$19)</f>
        <v>9.767148577887852E-3</v>
      </c>
      <c r="F24" s="16">
        <f>ABS(F23-$AP$23)</f>
        <v>7.779805498695147E-2</v>
      </c>
      <c r="G24" s="15">
        <f>ABS(G23-$AO$19)</f>
        <v>9.0232851422111793E-2</v>
      </c>
      <c r="H24" s="16">
        <f>ABS(H23-$AP$23)</f>
        <v>7.779805498695147E-2</v>
      </c>
      <c r="I24" s="15">
        <f>ABS(I23-$AO$19)</f>
        <v>1.1315100633284558E-2</v>
      </c>
      <c r="J24" s="16">
        <f>ABS(J23-$AP$23)</f>
        <v>5.0996747914524576E-3</v>
      </c>
      <c r="K24" s="15">
        <f>ABS(K23-$AO$19)</f>
        <v>1.1315100633297881E-2</v>
      </c>
      <c r="L24" s="16">
        <f>ABS(L23-$AP$23)</f>
        <v>5.0996747914284768E-3</v>
      </c>
      <c r="M24" s="15">
        <v>0.01</v>
      </c>
      <c r="N24" s="16">
        <v>0.03</v>
      </c>
      <c r="O24" s="15">
        <f>ABS(O23-$AO$23)</f>
        <v>1.7948966759720797E-2</v>
      </c>
      <c r="P24" s="16">
        <f>ABS(P23-$AP$23)</f>
        <v>3.4926996046127812E-2</v>
      </c>
      <c r="Q24" s="12"/>
      <c r="R24" s="31"/>
      <c r="S24" s="15">
        <f t="shared" ref="S24" si="8">ABS(S23-$AO$19)</f>
        <v>2.3285142209772403E-4</v>
      </c>
      <c r="T24" s="16">
        <f t="shared" ref="T24" si="9">ABS(T23-$AP$23)</f>
        <v>2.4926996046128025E-2</v>
      </c>
      <c r="U24" s="15">
        <f>ABS(U23-$AO$23)</f>
        <v>1.8331012229868104E-2</v>
      </c>
      <c r="V24" s="16">
        <f>ABS(V23-$AP$23)</f>
        <v>9.8054986956697121E-5</v>
      </c>
      <c r="W24" s="15"/>
      <c r="X24" s="38"/>
      <c r="Y24" s="15">
        <f>ABS(Y23-$AO$23)</f>
        <v>1.2051033240279452E-2</v>
      </c>
      <c r="Z24" s="16">
        <f>ABS(Z23-$AP$23)</f>
        <v>4.9269960461284512E-3</v>
      </c>
      <c r="AA24" s="17">
        <v>5.5840151738135724E-2</v>
      </c>
      <c r="AB24" s="17">
        <v>0.15090295086414152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3.5899999999999856</v>
      </c>
      <c r="F25" s="12">
        <f>F$11-F$13+F$12+198.6-10*LOG10(A25)-30-SUM(F$14:F$18)</f>
        <v>-3.3324250943932672</v>
      </c>
      <c r="G25" s="12">
        <f>G$11-G$13+G$12+198.6-60-SUM(G$14:G$18)</f>
        <v>3.489999999999986</v>
      </c>
      <c r="H25" s="12">
        <f>H$11-H$13+H$12+198.6-10*LOG10(A25)-30-SUM(H$14:H$18)</f>
        <v>-3.3324250943932672</v>
      </c>
      <c r="I25" s="12">
        <v>3.5689177507888132</v>
      </c>
      <c r="J25" s="12">
        <v>-3.2495273646148632</v>
      </c>
      <c r="K25" s="12"/>
      <c r="L25" s="12">
        <v>-3.2495273646148801</v>
      </c>
      <c r="M25" s="12">
        <v>3.56</v>
      </c>
      <c r="N25" s="12">
        <v>-3.25</v>
      </c>
      <c r="O25" s="12">
        <v>3.6</v>
      </c>
      <c r="P25" s="12">
        <v>-3.2</v>
      </c>
      <c r="Q25" s="12">
        <v>3.5899235938438778</v>
      </c>
      <c r="R25" s="31">
        <v>-3.2285215215597987</v>
      </c>
      <c r="S25" s="12">
        <v>3.58</v>
      </c>
      <c r="T25" s="12">
        <v>-3.23</v>
      </c>
      <c r="U25" s="12">
        <v>3.5637200210104112</v>
      </c>
      <c r="V25" s="12">
        <v>-3.2547250943932724</v>
      </c>
      <c r="W25" s="12"/>
      <c r="X25" s="12">
        <v>-3.24</v>
      </c>
      <c r="Y25" s="12">
        <v>3.57</v>
      </c>
      <c r="Z25" s="12">
        <v>-3.25</v>
      </c>
      <c r="AA25" s="12">
        <v>3.5899999999999856</v>
      </c>
      <c r="AB25" s="12">
        <v>-3.3324250943932672</v>
      </c>
      <c r="AC25" s="12"/>
      <c r="AD25" s="12"/>
      <c r="AE25" s="12">
        <v>3.6</v>
      </c>
      <c r="AF25" s="12">
        <v>-3.22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3.5812561365643072</v>
      </c>
      <c r="AP25" s="12">
        <f>AVERAGE(F25,J25,N25,P25,R25,T25,V25,X25,Z25,AB25,AD25,AF25,AH25,AJ25,AL25,AN25)</f>
        <v>-3.253420379032224</v>
      </c>
      <c r="AQ25" s="12">
        <f t="shared" si="3"/>
        <v>3.0888789724340514E-2</v>
      </c>
      <c r="AR25" s="12">
        <f t="shared" si="2"/>
        <v>4.6284277732447796E-2</v>
      </c>
    </row>
    <row r="26" spans="1:44" ht="15.75" thickBot="1">
      <c r="A26" s="30"/>
      <c r="D26" s="33" t="s">
        <v>64</v>
      </c>
      <c r="E26" s="15">
        <f>ABS(E25-$AO$19)</f>
        <v>9.767148577887852E-3</v>
      </c>
      <c r="F26" s="16">
        <f>ABS(F25-$AP$25)</f>
        <v>7.9004715361043143E-2</v>
      </c>
      <c r="G26" s="15">
        <f>ABS(G25-$AO$19)</f>
        <v>9.0232851422111793E-2</v>
      </c>
      <c r="H26" s="16">
        <f>ABS(H25-$AP$25)</f>
        <v>7.9004715361043143E-2</v>
      </c>
      <c r="I26" s="15">
        <f>ABS(I25-$AO$19)</f>
        <v>1.1315100633284558E-2</v>
      </c>
      <c r="J26" s="16">
        <f>ABS(J25-$AP$25)</f>
        <v>3.893014417360785E-3</v>
      </c>
      <c r="K26" s="15"/>
      <c r="L26" s="16">
        <f>ABS(L25-$AP$25)</f>
        <v>3.8930144173439096E-3</v>
      </c>
      <c r="M26" s="15">
        <v>0.01</v>
      </c>
      <c r="N26" s="16">
        <v>0.02</v>
      </c>
      <c r="O26" s="15">
        <f>ABS(O25-$AO$25)</f>
        <v>1.8743863435692898E-2</v>
      </c>
      <c r="P26" s="16">
        <f>ABS(P25-$AP$25)</f>
        <v>5.3420379032223853E-2</v>
      </c>
      <c r="Q26" s="12"/>
      <c r="R26" s="31"/>
      <c r="S26" s="15">
        <f t="shared" ref="S26" si="10">ABS(S25-$AO$19)</f>
        <v>2.3285142209772403E-4</v>
      </c>
      <c r="T26" s="16">
        <f t="shared" ref="T26" si="11">ABS(T25-$AP$25)</f>
        <v>2.3420379032224048E-2</v>
      </c>
      <c r="U26" s="15">
        <f>ABS(U25-$AO$25)</f>
        <v>1.7536115553896003E-2</v>
      </c>
      <c r="V26" s="16">
        <f>ABS(V25-$AP$25)</f>
        <v>1.3047153610483697E-3</v>
      </c>
      <c r="W26" s="15"/>
      <c r="X26" s="16"/>
      <c r="Y26" s="15">
        <f>ABS(Y25-$AO$25)</f>
        <v>1.1256136564307351E-2</v>
      </c>
      <c r="Z26" s="16">
        <f>ABS(Z25-$AP$25)</f>
        <v>3.4203790322240302E-3</v>
      </c>
      <c r="AA26" s="17">
        <v>5.5840151738135724E-2</v>
      </c>
      <c r="AB26" s="17">
        <v>0.15295853050868891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3.5899999999999856</v>
      </c>
      <c r="F27" s="12">
        <f>F$11-F$13+F$12+198.6-10*LOG10(A27)-30-SUM(F$14:F$18)</f>
        <v>-0.32212513775345464</v>
      </c>
      <c r="G27" s="12">
        <f>G$11-G$13+G$12+198.6-60-SUM(G$14:G$18)</f>
        <v>3.489999999999986</v>
      </c>
      <c r="H27" s="12">
        <f>H$11-H$13+H$12+198.6-10*LOG10(A27)-30-SUM(H$14:H$18)</f>
        <v>-0.32212513775345464</v>
      </c>
      <c r="I27" s="12">
        <v>3.5689177507888132</v>
      </c>
      <c r="J27" s="12">
        <v>-0.23922740797505071</v>
      </c>
      <c r="K27" s="12"/>
      <c r="L27" s="12">
        <v>-0.239227407975072</v>
      </c>
      <c r="M27" s="12">
        <v>3.56</v>
      </c>
      <c r="N27" s="12">
        <v>-0.24</v>
      </c>
      <c r="O27" s="12">
        <v>3.6</v>
      </c>
      <c r="P27" s="12">
        <v>-0.2</v>
      </c>
      <c r="Q27" s="12">
        <v>3.5899235938438778</v>
      </c>
      <c r="R27" s="31">
        <v>-0.21822156491998612</v>
      </c>
      <c r="S27" s="12">
        <v>3.58</v>
      </c>
      <c r="T27" s="12">
        <v>-0.22</v>
      </c>
      <c r="U27" s="12">
        <v>3.5637200210104112</v>
      </c>
      <c r="V27" s="12">
        <v>-0.24442513775345986</v>
      </c>
      <c r="W27" s="12"/>
      <c r="X27" s="12">
        <v>-0.23</v>
      </c>
      <c r="Y27" s="12">
        <v>3.57</v>
      </c>
      <c r="Z27" s="12">
        <v>-0.24</v>
      </c>
      <c r="AA27" s="12">
        <v>3.5899999999999856</v>
      </c>
      <c r="AB27" s="12">
        <v>-0.32212513775345464</v>
      </c>
      <c r="AC27" s="12"/>
      <c r="AD27" s="12"/>
      <c r="AE27" s="12">
        <v>3.6</v>
      </c>
      <c r="AF27" s="12">
        <v>-0.21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3.5812561365643072</v>
      </c>
      <c r="AP27" s="12">
        <f>AVERAGE(F27,J27,N27,P27,R27,T27,V27,X27,Z27,AB27,AD27,AF27,AH27,AJ27,AL27,AN27)</f>
        <v>-0.24419312601412779</v>
      </c>
      <c r="AQ27" s="12">
        <f t="shared" si="3"/>
        <v>3.0888789724340514E-2</v>
      </c>
      <c r="AR27" s="12">
        <f t="shared" si="2"/>
        <v>4.5083187787193953E-2</v>
      </c>
    </row>
    <row r="28" spans="1:44" ht="15.75" thickBot="1">
      <c r="A28" s="30"/>
      <c r="D28" s="33" t="s">
        <v>64</v>
      </c>
      <c r="E28" s="15">
        <f>ABS(E27-$AO$19)</f>
        <v>9.767148577887852E-3</v>
      </c>
      <c r="F28" s="16">
        <f>ABS(F27-$AP$27)</f>
        <v>7.7932011739326845E-2</v>
      </c>
      <c r="G28" s="15">
        <f>ABS(G27-$AO$19)</f>
        <v>9.0232851422111793E-2</v>
      </c>
      <c r="H28" s="16">
        <f>ABS(H27-$AP$27)</f>
        <v>7.7932011739326845E-2</v>
      </c>
      <c r="I28" s="15">
        <f>ABS(I27-$AO$19)</f>
        <v>1.1315100633284558E-2</v>
      </c>
      <c r="J28" s="16">
        <f>ABS(J27-$AP$27)</f>
        <v>4.9657180390770828E-3</v>
      </c>
      <c r="K28" s="15"/>
      <c r="L28" s="16">
        <f>ABS(L27-$AP$27)</f>
        <v>4.9657180390557942E-3</v>
      </c>
      <c r="M28" s="15">
        <v>0.01</v>
      </c>
      <c r="N28" s="16">
        <v>0.02</v>
      </c>
      <c r="O28" s="15">
        <f>ABS(O27-$AO$27)</f>
        <v>1.8743863435692898E-2</v>
      </c>
      <c r="P28" s="16">
        <f>ABS(P27-$AP$27)</f>
        <v>4.4193126014127782E-2</v>
      </c>
      <c r="Q28" s="12"/>
      <c r="R28" s="31"/>
      <c r="S28" s="15">
        <f t="shared" ref="S28" si="12">ABS(S27-$AO$19)</f>
        <v>2.3285142209772403E-4</v>
      </c>
      <c r="T28" s="16">
        <f t="shared" ref="T28" si="13">ABS(T27-$AP$27)</f>
        <v>2.4193126014127792E-2</v>
      </c>
      <c r="U28" s="15">
        <f>ABS(U27-$AO$27)</f>
        <v>1.7536115553896003E-2</v>
      </c>
      <c r="V28" s="16">
        <f>ABS(V27-$AP$27)</f>
        <v>2.3201173933207198E-4</v>
      </c>
      <c r="W28" s="15"/>
      <c r="X28" s="16"/>
      <c r="Y28" s="15">
        <f>ABS(Y27-$AO$27)</f>
        <v>1.1256136564307351E-2</v>
      </c>
      <c r="Z28" s="16">
        <f>ABS(Z27-$AP$27)</f>
        <v>4.1931260141278015E-3</v>
      </c>
      <c r="AA28" s="17">
        <v>5.5840151738135724E-2</v>
      </c>
      <c r="AB28" s="17">
        <v>0.15168077681990449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3.5899999999999856</v>
      </c>
      <c r="F29" s="12">
        <f>F$11-F$13+F$12+198.6-10*LOG10(A29)-30-SUM(F$14:F$18)</f>
        <v>1.4387874528033588</v>
      </c>
      <c r="G29" s="12">
        <f>G$11-G$13+G$12+198.6-60-SUM(G$14:G$18)</f>
        <v>3.489999999999986</v>
      </c>
      <c r="H29" s="12">
        <f>H$11-H$13+H$12+198.6-10*LOG10(A29)-30-SUM(H$14:H$18)</f>
        <v>1.4387874528033588</v>
      </c>
      <c r="I29" s="12">
        <v>3.5689177507888132</v>
      </c>
      <c r="J29" s="12">
        <v>1.5216851825817628</v>
      </c>
      <c r="K29" s="12"/>
      <c r="L29" s="12"/>
      <c r="M29" s="12">
        <v>3.56</v>
      </c>
      <c r="N29" s="12">
        <v>1.52</v>
      </c>
      <c r="O29" s="12">
        <v>3.6</v>
      </c>
      <c r="P29" s="12">
        <v>1.6</v>
      </c>
      <c r="Q29" s="12">
        <v>3.5899235938438778</v>
      </c>
      <c r="R29" s="31">
        <v>1.5426910256368274</v>
      </c>
      <c r="S29" s="12">
        <v>3.58</v>
      </c>
      <c r="T29" s="12">
        <v>1.54</v>
      </c>
      <c r="U29" s="12">
        <v>3.5637200210104112</v>
      </c>
      <c r="V29" s="12">
        <v>1.5164874528033536</v>
      </c>
      <c r="W29" s="12"/>
      <c r="X29" s="12">
        <v>1.53</v>
      </c>
      <c r="Y29" s="12">
        <v>3.57</v>
      </c>
      <c r="Z29" s="12">
        <v>1.52</v>
      </c>
      <c r="AA29" s="12">
        <v>3.5899999999999856</v>
      </c>
      <c r="AB29" s="12">
        <v>1.4387874528033588</v>
      </c>
      <c r="AC29" s="12"/>
      <c r="AD29" s="12"/>
      <c r="AE29" s="12">
        <v>3.6</v>
      </c>
      <c r="AF29" s="12">
        <v>1.55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3.5812561365643072</v>
      </c>
      <c r="AP29" s="12">
        <f>AVERAGE(F29,J29,N29,P29,R29,T29,V29,X29,Z29,AB29,AD29,AF29,AH29,AJ29,AL29,AN29)</f>
        <v>1.5198580515116964</v>
      </c>
      <c r="AQ29" s="12">
        <f t="shared" si="3"/>
        <v>3.0888789724340514E-2</v>
      </c>
      <c r="AR29" s="12">
        <f t="shared" si="2"/>
        <v>5.004137647154696E-2</v>
      </c>
    </row>
    <row r="30" spans="1:44" ht="15.75" thickBot="1">
      <c r="A30" s="30"/>
      <c r="D30" s="33" t="s">
        <v>64</v>
      </c>
      <c r="E30" s="15">
        <f>ABS(E29-$AO$19)</f>
        <v>9.767148577887852E-3</v>
      </c>
      <c r="F30" s="16">
        <f>ABS(F29-$AP$29)</f>
        <v>8.1070598708337549E-2</v>
      </c>
      <c r="G30" s="15">
        <f>ABS(G29-$AO$19)</f>
        <v>9.0232851422111793E-2</v>
      </c>
      <c r="H30" s="16">
        <f>ABS(H29-$AP$29)</f>
        <v>8.1070598708337549E-2</v>
      </c>
      <c r="I30" s="15">
        <f>ABS(I29-$AO$19)</f>
        <v>1.1315100633284558E-2</v>
      </c>
      <c r="J30" s="16">
        <f>ABS(J29-$AP$29)</f>
        <v>1.827131070066379E-3</v>
      </c>
      <c r="K30" s="15"/>
      <c r="L30" s="16"/>
      <c r="M30" s="15">
        <v>0.01</v>
      </c>
      <c r="N30" s="16">
        <v>0.02</v>
      </c>
      <c r="O30" s="15">
        <f>ABS(O29-$AO$29)</f>
        <v>1.8743863435692898E-2</v>
      </c>
      <c r="P30" s="16">
        <f>ABS(P29-$AP$29)</f>
        <v>8.0141948488303694E-2</v>
      </c>
      <c r="Q30" s="12"/>
      <c r="R30" s="31"/>
      <c r="S30" s="15">
        <f t="shared" ref="S30" si="14">ABS(S29-$AO$19)</f>
        <v>2.3285142209772403E-4</v>
      </c>
      <c r="T30" s="16">
        <f t="shared" ref="T30" si="15">ABS(T29-$AP$29)</f>
        <v>2.014194848830364E-2</v>
      </c>
      <c r="U30" s="15">
        <f>ABS(U29-$AO$29)</f>
        <v>1.7536115553896003E-2</v>
      </c>
      <c r="V30" s="16">
        <f>ABS(V29-$AP$29)</f>
        <v>3.3705987083427758E-3</v>
      </c>
      <c r="W30" s="15"/>
      <c r="X30" s="16"/>
      <c r="Y30" s="15">
        <f>ABS(Y29-$AO$29)</f>
        <v>1.1256136564307351E-2</v>
      </c>
      <c r="Z30" s="16">
        <f>ABS(Z29-$AP$29)</f>
        <v>1.4194848830362261E-4</v>
      </c>
      <c r="AA30" s="17">
        <v>5.5840151738135724E-2</v>
      </c>
      <c r="AB30" s="17">
        <v>0.15561822651056345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3.5899999999999856</v>
      </c>
      <c r="F31" s="12">
        <f>F$11-F$13+F$12+198.6-10*LOG10(A31)-30-SUM(F$14:F$18)</f>
        <v>4.4490874094431714</v>
      </c>
      <c r="G31" s="12">
        <f>G$11-G$13+G$12+198.6-60-SUM(G$14:G$18)</f>
        <v>3.489999999999986</v>
      </c>
      <c r="H31" s="12">
        <f>H$11-H$13+H$12+198.6-10*LOG10(A31)-30-SUM(H$14:H$18)</f>
        <v>4.4490874094431714</v>
      </c>
      <c r="I31" s="12">
        <v>3.5689177507888132</v>
      </c>
      <c r="J31" s="12">
        <v>4.5319851392215753</v>
      </c>
      <c r="K31" s="12"/>
      <c r="L31" s="12">
        <v>4.5319851392215504</v>
      </c>
      <c r="M31" s="12">
        <v>3.56</v>
      </c>
      <c r="N31" s="12">
        <v>4.53</v>
      </c>
      <c r="O31" s="12">
        <v>3.6</v>
      </c>
      <c r="P31" s="12">
        <v>4.5999999999999996</v>
      </c>
      <c r="Q31" s="12">
        <v>3.5899235938438778</v>
      </c>
      <c r="R31" s="31">
        <v>4.5529909822766399</v>
      </c>
      <c r="S31" s="12">
        <v>3.58</v>
      </c>
      <c r="T31" s="12">
        <v>4.55</v>
      </c>
      <c r="U31" s="12">
        <v>3.5637200210104112</v>
      </c>
      <c r="V31" s="12">
        <v>4.5267874094431662</v>
      </c>
      <c r="W31" s="12"/>
      <c r="X31" s="12">
        <v>4.54</v>
      </c>
      <c r="Y31" s="12">
        <v>3.57</v>
      </c>
      <c r="Z31" s="12">
        <v>4.53</v>
      </c>
      <c r="AA31" s="12">
        <v>3.5899999999999856</v>
      </c>
      <c r="AB31" s="12">
        <v>4.4490874094431714</v>
      </c>
      <c r="AC31" s="12"/>
      <c r="AD31" s="12"/>
      <c r="AE31" s="12">
        <v>3.6</v>
      </c>
      <c r="AF31" s="12">
        <v>4.5599999999999996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3.5812561365643072</v>
      </c>
      <c r="AP31" s="12">
        <f>AVERAGE(F31,J31,N31,P31,R31,T31,V31,X31,Z31,AB31,AD31,AF31,AH31,AJ31,AL31,AN31)</f>
        <v>4.5290853045297936</v>
      </c>
      <c r="AQ31" s="12">
        <f t="shared" si="3"/>
        <v>3.0888789724340514E-2</v>
      </c>
      <c r="AR31" s="12">
        <f t="shared" si="2"/>
        <v>4.8423976036817903E-2</v>
      </c>
    </row>
    <row r="32" spans="1:44" ht="15.75" thickBot="1">
      <c r="A32" s="30"/>
      <c r="D32" s="33" t="s">
        <v>64</v>
      </c>
      <c r="E32" s="15">
        <f>ABS(E31-$AO$19)</f>
        <v>9.767148577887852E-3</v>
      </c>
      <c r="F32" s="16">
        <f>ABS(F31-$AP$31)</f>
        <v>7.999789508662225E-2</v>
      </c>
      <c r="G32" s="15">
        <f>ABS(G31-$AO$19)</f>
        <v>9.0232851422111793E-2</v>
      </c>
      <c r="H32" s="16">
        <f>ABS(H31-$AP$31)</f>
        <v>7.999789508662225E-2</v>
      </c>
      <c r="I32" s="15">
        <f>ABS(I31-$AO$19)</f>
        <v>1.1315100633284558E-2</v>
      </c>
      <c r="J32" s="16">
        <f>ABS(J31-$AP$31)</f>
        <v>2.8998346917816775E-3</v>
      </c>
      <c r="K32" s="15"/>
      <c r="L32" s="16">
        <f>ABS(L31-$AP$31)</f>
        <v>2.8998346917568085E-3</v>
      </c>
      <c r="M32" s="15">
        <v>0.01</v>
      </c>
      <c r="N32" s="16">
        <v>0.01</v>
      </c>
      <c r="O32" s="15">
        <f>ABS(O31-$AO$31)</f>
        <v>1.8743863435692898E-2</v>
      </c>
      <c r="P32" s="16">
        <f>ABS(P31-$AP$31)</f>
        <v>7.0914695470206013E-2</v>
      </c>
      <c r="Q32" s="12"/>
      <c r="R32" s="31"/>
      <c r="S32" s="15">
        <f t="shared" ref="S32" si="16">ABS(S31-$AO$19)</f>
        <v>2.3285142209772403E-4</v>
      </c>
      <c r="T32" s="16">
        <f t="shared" ref="T32" si="17">ABS(T31-$AP$31)</f>
        <v>2.091469547020619E-2</v>
      </c>
      <c r="U32" s="15">
        <f>ABS(U31-$AO$31)</f>
        <v>1.7536115553896003E-2</v>
      </c>
      <c r="V32" s="16">
        <f>ABS(V31-$AP$31)</f>
        <v>2.2978950866274772E-3</v>
      </c>
      <c r="W32" s="15"/>
      <c r="X32" s="16"/>
      <c r="Y32" s="15">
        <f>ABS(Y31-$AO$31)</f>
        <v>1.1256136564307351E-2</v>
      </c>
      <c r="Z32" s="16">
        <f>ABS(Z31-$AP$31)</f>
        <v>9.1469547020661679E-4</v>
      </c>
      <c r="AA32" s="17">
        <v>5.5840151738135724E-2</v>
      </c>
      <c r="AB32" s="17">
        <v>0.15434047282177854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3.5899999999999856</v>
      </c>
      <c r="F33" s="12">
        <f>F$11-F$13+F$12+198.6-10*LOG10(A33)-30-SUM(F$14:F$18)</f>
        <v>10.469687322722796</v>
      </c>
      <c r="G33" s="12">
        <f>G$11-G$13+G$12+198.6-60-SUM(G$14:G$18)</f>
        <v>3.489999999999986</v>
      </c>
      <c r="H33" s="12">
        <f>H$11-H$13+H$12+198.6-10*LOG10(A33)-30-SUM(H$14:H$18)</f>
        <v>10.469687322722796</v>
      </c>
      <c r="I33" s="12">
        <v>3.5689177507888132</v>
      </c>
      <c r="J33" s="12">
        <v>10.5525850525012</v>
      </c>
      <c r="K33" s="12"/>
      <c r="L33" s="12">
        <v>10.5525850525012</v>
      </c>
      <c r="M33" s="12">
        <v>3.56</v>
      </c>
      <c r="N33" s="12">
        <v>10.55</v>
      </c>
      <c r="O33" s="12">
        <v>3.6</v>
      </c>
      <c r="P33" s="12">
        <v>10.6</v>
      </c>
      <c r="Q33" s="12">
        <v>3.5899235938438778</v>
      </c>
      <c r="R33" s="31">
        <v>10.573590895556265</v>
      </c>
      <c r="S33" s="12">
        <v>3.58</v>
      </c>
      <c r="T33" s="12">
        <v>10.57</v>
      </c>
      <c r="U33" s="12">
        <v>3.5637200210104112</v>
      </c>
      <c r="V33" s="12">
        <v>10.547387322722791</v>
      </c>
      <c r="W33" s="12"/>
      <c r="X33" s="12">
        <v>10.56</v>
      </c>
      <c r="Y33" s="12">
        <v>3.57</v>
      </c>
      <c r="Z33" s="12">
        <v>10.55</v>
      </c>
      <c r="AA33" s="12">
        <v>3.5899999999999856</v>
      </c>
      <c r="AB33" s="12">
        <v>10.469687322722796</v>
      </c>
      <c r="AC33" s="12"/>
      <c r="AD33" s="12"/>
      <c r="AE33" s="12">
        <v>3.6</v>
      </c>
      <c r="AF33" s="12">
        <v>10.58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3.5812561365643072</v>
      </c>
      <c r="AP33" s="12">
        <f>AVERAGE(F33,J33,N33,P33,R33,T33,V33,X33,Z33,AB33,AD33,AF33,AH33,AJ33,AL33,AN33)</f>
        <v>10.547539810565986</v>
      </c>
      <c r="AQ33" s="12">
        <f t="shared" si="3"/>
        <v>3.0888789724340514E-2</v>
      </c>
      <c r="AR33" s="12">
        <f t="shared" si="2"/>
        <v>4.5586719607727484E-2</v>
      </c>
    </row>
    <row r="34" spans="1:44" ht="15.75" thickBot="1">
      <c r="D34" s="33" t="s">
        <v>64</v>
      </c>
      <c r="E34" s="15">
        <f>ABS(E33-$AO$19)</f>
        <v>9.767148577887852E-3</v>
      </c>
      <c r="F34" s="16">
        <f>ABS(F33-$AP$33)</f>
        <v>7.7852487843189877E-2</v>
      </c>
      <c r="G34" s="15">
        <f>ABS(G33-$AO$19)</f>
        <v>9.0232851422111793E-2</v>
      </c>
      <c r="H34" s="16">
        <f>ABS(H33-$AP$33)</f>
        <v>7.7852487843189877E-2</v>
      </c>
      <c r="I34" s="15">
        <f>ABS(I33-$AO$19)</f>
        <v>1.1315100633284558E-2</v>
      </c>
      <c r="J34" s="16">
        <f>ABS(J33-$AP$33)</f>
        <v>5.045241935214051E-3</v>
      </c>
      <c r="K34" s="15"/>
      <c r="L34" s="16">
        <f>ABS(L33-$AP$33)</f>
        <v>5.045241935214051E-3</v>
      </c>
      <c r="M34" s="15">
        <v>0.01</v>
      </c>
      <c r="N34" s="16">
        <v>0</v>
      </c>
      <c r="O34" s="15">
        <f>ABS(O33-$AO$33)</f>
        <v>1.8743863435692898E-2</v>
      </c>
      <c r="P34" s="16">
        <f>ABS(P33-$AP$33)</f>
        <v>5.2460189434013316E-2</v>
      </c>
      <c r="Q34" s="15"/>
      <c r="R34" s="16"/>
      <c r="S34" s="15">
        <f t="shared" ref="S34" si="18">ABS(S33-$AO$19)</f>
        <v>2.3285142209772403E-4</v>
      </c>
      <c r="T34" s="16">
        <f t="shared" ref="T34" si="19">ABS(T33-$AP$33)</f>
        <v>2.2460189434013955E-2</v>
      </c>
      <c r="U34" s="15">
        <f>ABS(U33-$AO$33)</f>
        <v>1.7536115553896003E-2</v>
      </c>
      <c r="V34" s="16">
        <f>ABS(V33-$AP$33)</f>
        <v>1.5248784319510378E-4</v>
      </c>
      <c r="W34" s="15"/>
      <c r="X34" s="16"/>
      <c r="Y34" s="15">
        <f>ABS(Y33-$AO$33)</f>
        <v>1.1256136564307351E-2</v>
      </c>
      <c r="Z34" s="16">
        <f>ABS(Z33-$AP$33)</f>
        <v>2.4601894340143815E-3</v>
      </c>
      <c r="AA34" s="17">
        <v>5.5840151738135724E-2</v>
      </c>
      <c r="AB34" s="17">
        <v>0.15178496544420916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opLeftCell="H1" zoomScale="85" zoomScaleNormal="85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1:44" ht="13.5" thickBot="1"/>
    <row r="4" spans="1:44" ht="13.5" thickBot="1">
      <c r="D4" s="28" t="s">
        <v>56</v>
      </c>
    </row>
    <row r="7" spans="1:44" ht="13.5" customHeight="1" thickBot="1"/>
    <row r="8" spans="1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1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1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4" ht="30" customHeight="1" thickBot="1">
      <c r="D11" s="35" t="s">
        <v>69</v>
      </c>
      <c r="E11" s="12">
        <v>64</v>
      </c>
      <c r="F11" s="12">
        <v>23</v>
      </c>
      <c r="G11" s="12">
        <v>64</v>
      </c>
      <c r="H11" s="12">
        <v>23</v>
      </c>
      <c r="I11" s="12">
        <v>64</v>
      </c>
      <c r="J11" s="12">
        <v>23</v>
      </c>
      <c r="K11" s="12">
        <v>64</v>
      </c>
      <c r="L11" s="12">
        <v>23</v>
      </c>
      <c r="M11" s="12">
        <v>64</v>
      </c>
      <c r="N11" s="12">
        <v>23</v>
      </c>
      <c r="O11" s="12">
        <v>64</v>
      </c>
      <c r="P11" s="12">
        <v>23</v>
      </c>
      <c r="Q11" s="31">
        <v>64</v>
      </c>
      <c r="R11" s="31">
        <v>23</v>
      </c>
      <c r="S11" s="12">
        <v>64</v>
      </c>
      <c r="T11" s="12">
        <v>23</v>
      </c>
      <c r="U11" s="12">
        <v>64</v>
      </c>
      <c r="V11" s="12">
        <v>23</v>
      </c>
      <c r="W11" s="12">
        <v>64</v>
      </c>
      <c r="X11" s="12">
        <v>23</v>
      </c>
      <c r="Y11" s="12">
        <v>64</v>
      </c>
      <c r="Z11" s="12">
        <v>23</v>
      </c>
      <c r="AA11" s="12">
        <v>64</v>
      </c>
      <c r="AB11" s="12">
        <v>23</v>
      </c>
      <c r="AC11" s="12">
        <v>64</v>
      </c>
      <c r="AD11" s="12">
        <v>23</v>
      </c>
      <c r="AE11" s="12">
        <v>64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64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</v>
      </c>
      <c r="AR11" s="12">
        <f>_xlfn.STDEV.S(F11,H11,J11,N11,P11,R11,T11,V11,X11,Z11,AB11,AD11,AF11,AH11,AJ11,AL11,AN11)</f>
        <v>0</v>
      </c>
    </row>
    <row r="12" spans="1:44" ht="15.75" customHeight="1" thickBot="1">
      <c r="D12" s="34" t="s">
        <v>83</v>
      </c>
      <c r="E12" s="12">
        <v>-31.62</v>
      </c>
      <c r="F12" s="12">
        <v>1.1000000000000001</v>
      </c>
      <c r="G12" s="12">
        <v>-31.62</v>
      </c>
      <c r="H12" s="12">
        <v>1.1000000000000001</v>
      </c>
      <c r="I12" s="12">
        <v>-31.62397997898956</v>
      </c>
      <c r="J12" s="12">
        <v>1.1000000000000001</v>
      </c>
      <c r="K12" s="12">
        <v>-31.623979978989599</v>
      </c>
      <c r="L12" s="12">
        <v>1.1000000000000001</v>
      </c>
      <c r="M12" s="12">
        <v>-31.62</v>
      </c>
      <c r="N12" s="12">
        <v>1.1000000000000001</v>
      </c>
      <c r="O12" s="12">
        <v>-31.6</v>
      </c>
      <c r="P12" s="12">
        <v>1.1000000000000001</v>
      </c>
      <c r="Q12" s="31">
        <v>-31.62397997898956</v>
      </c>
      <c r="R12" s="31">
        <v>1.1000000000000001</v>
      </c>
      <c r="S12" s="12">
        <v>-31.623979978989599</v>
      </c>
      <c r="T12" s="12">
        <v>1.1000000000000001</v>
      </c>
      <c r="U12" s="37">
        <v>-31.62397997898956</v>
      </c>
      <c r="V12" s="12">
        <v>1.1000000000000001</v>
      </c>
      <c r="W12" s="12">
        <v>-31.623979978989599</v>
      </c>
      <c r="X12" s="12">
        <v>1.1000000000000001</v>
      </c>
      <c r="Y12" s="12">
        <v>-31.62</v>
      </c>
      <c r="Z12" s="12">
        <v>1.1000000000000001</v>
      </c>
      <c r="AA12" s="12">
        <v>-31.62</v>
      </c>
      <c r="AB12" s="12">
        <v>1.1000000000000001</v>
      </c>
      <c r="AC12" s="12">
        <v>-31.623979978989599</v>
      </c>
      <c r="AD12" s="12">
        <v>1.1000000000000001</v>
      </c>
      <c r="AE12" s="12">
        <v>-31.623979978989599</v>
      </c>
      <c r="AF12" s="12">
        <v>1.1000000000000001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-31.620654987743922</v>
      </c>
      <c r="AP12" s="12">
        <f t="shared" si="1"/>
        <v>1.0999999999999999</v>
      </c>
      <c r="AQ12" s="12">
        <f>_xlfn.STDEV.S(E12,G12,I12,M12,O12,Q12,S12,U12,W12,Y12,AA12,AC12,AE12,AG12,AI12,AK12,AM12)</f>
        <v>6.494417668421815E-3</v>
      </c>
      <c r="AR12" s="12">
        <f t="shared" ref="AR12:AR33" si="2">_xlfn.STDEV.S(F12,H12,J12,N12,P12,R12,T12,V12,X12,Z12,AB12,AD12,AF12,AH12,AJ12,AL12,AN12)</f>
        <v>2.3111135221866393E-16</v>
      </c>
    </row>
    <row r="13" spans="1:44" ht="15.75" customHeight="1" thickBot="1">
      <c r="A13" s="18" t="s">
        <v>32</v>
      </c>
      <c r="D13" s="34" t="s">
        <v>25</v>
      </c>
      <c r="E13" s="31">
        <v>159.69</v>
      </c>
      <c r="F13" s="12">
        <v>159.69</v>
      </c>
      <c r="G13" s="31">
        <v>159.69</v>
      </c>
      <c r="H13" s="12">
        <v>159.69</v>
      </c>
      <c r="I13" s="12">
        <v>159.71274967049158</v>
      </c>
      <c r="J13" s="12">
        <v>159.71274967049158</v>
      </c>
      <c r="K13" s="12">
        <v>159.712749670492</v>
      </c>
      <c r="L13" s="12">
        <v>159.712749670492</v>
      </c>
      <c r="M13" s="31">
        <v>159.71</v>
      </c>
      <c r="N13" s="31">
        <v>159.71</v>
      </c>
      <c r="O13" s="12">
        <v>159.70877673219752</v>
      </c>
      <c r="P13" s="12">
        <v>159.70877673219752</v>
      </c>
      <c r="Q13" s="31">
        <v>159.71274976844919</v>
      </c>
      <c r="R13" s="31">
        <v>159.71274976844919</v>
      </c>
      <c r="S13" s="12">
        <v>159.72</v>
      </c>
      <c r="T13" s="12">
        <v>159.72</v>
      </c>
      <c r="U13" s="12">
        <v>159.71700000000001</v>
      </c>
      <c r="V13" s="12">
        <v>159.71700000000001</v>
      </c>
      <c r="W13" s="12">
        <v>159.712749670492</v>
      </c>
      <c r="X13" s="12">
        <v>159.712749670492</v>
      </c>
      <c r="Y13" s="12">
        <v>159.71</v>
      </c>
      <c r="Z13" s="12">
        <v>159.71</v>
      </c>
      <c r="AA13" s="12">
        <v>159.69</v>
      </c>
      <c r="AB13" s="12">
        <v>159.69</v>
      </c>
      <c r="AC13" s="12">
        <v>159.71</v>
      </c>
      <c r="AD13" s="12">
        <v>159.71</v>
      </c>
      <c r="AE13" s="12">
        <v>159.71</v>
      </c>
      <c r="AF13" s="12">
        <v>159.71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159.70866882013587</v>
      </c>
      <c r="AP13" s="12">
        <f t="shared" si="1"/>
        <v>159.70866882013587</v>
      </c>
      <c r="AQ13" s="12">
        <f t="shared" ref="AQ13:AQ33" si="3">_xlfn.STDEV.S(E13,G13,I13,M13,O13,Q13,S13,U13,W13,Y13,AA13,AC13,AE13,AG13,AI13,AK13,AM13)</f>
        <v>1.0302223668068157E-2</v>
      </c>
      <c r="AR13" s="12">
        <f t="shared" si="2"/>
        <v>1.0302223668068157E-2</v>
      </c>
    </row>
    <row r="14" spans="1:44" ht="15.75" customHeight="1" thickBot="1">
      <c r="D14" s="34" t="s">
        <v>26</v>
      </c>
      <c r="E14" s="12">
        <v>0.1</v>
      </c>
      <c r="F14" s="12">
        <v>0.1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7.2738581931692345E-2</v>
      </c>
      <c r="P14" s="12">
        <v>7.2738581931692345E-2</v>
      </c>
      <c r="Q14" s="31">
        <v>7.7094125476750847E-2</v>
      </c>
      <c r="R14" s="31">
        <v>7.7094125476750847E-2</v>
      </c>
      <c r="S14" s="12">
        <v>0.08</v>
      </c>
      <c r="T14" s="12">
        <v>0.08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0.1</v>
      </c>
      <c r="AC14" s="12">
        <v>0.1</v>
      </c>
      <c r="AD14" s="12">
        <v>0.1</v>
      </c>
      <c r="AE14" s="12">
        <v>0.1</v>
      </c>
      <c r="AF14" s="12">
        <v>0.1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9.4152725617370273E-2</v>
      </c>
      <c r="AP14" s="12">
        <f t="shared" si="1"/>
        <v>9.4152725617370273E-2</v>
      </c>
      <c r="AQ14" s="12">
        <f t="shared" si="3"/>
        <v>3.1090463704541327E-2</v>
      </c>
      <c r="AR14" s="12">
        <f t="shared" si="2"/>
        <v>3.1090463704541327E-2</v>
      </c>
    </row>
    <row r="15" spans="1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1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12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2.9899999999999913</v>
      </c>
      <c r="F19" s="12">
        <f>F$11-F$13+F$12+198.6-10*LOG10(A19)-30-SUM(F$14:F$18)</f>
        <v>-8.6242375548695129</v>
      </c>
      <c r="G19" s="12">
        <f>G$11-G$13+G$12+198.6-60-SUM(G$14:G$18)</f>
        <v>2.8899999999999917</v>
      </c>
      <c r="H19" s="12">
        <f>H$11-H$13+H$12+198.6-10*LOG10(A19)-30-SUM(H$14:H$18)</f>
        <v>-8.7242375548695126</v>
      </c>
      <c r="I19" s="12">
        <v>2.9632703505188545</v>
      </c>
      <c r="J19" s="12">
        <v>-8.6469872253610696</v>
      </c>
      <c r="K19" s="12"/>
      <c r="L19" s="12"/>
      <c r="M19" s="12">
        <v>2.96</v>
      </c>
      <c r="N19" s="12">
        <v>-8.64</v>
      </c>
      <c r="O19" s="12">
        <v>3.01</v>
      </c>
      <c r="P19" s="12">
        <v>-8.6</v>
      </c>
      <c r="Q19" s="12">
        <v>2.9861761270844802</v>
      </c>
      <c r="R19" s="31">
        <v>-8.6240814487954509</v>
      </c>
      <c r="S19" s="12">
        <v>2.98</v>
      </c>
      <c r="T19" s="12">
        <v>-8.6300000000000008</v>
      </c>
      <c r="U19" s="12">
        <v>2.9590200210104385</v>
      </c>
      <c r="V19" s="12">
        <v>-8.6512375548695246</v>
      </c>
      <c r="W19" s="12">
        <v>2.96</v>
      </c>
      <c r="X19" s="12"/>
      <c r="Y19" s="12">
        <v>2.96</v>
      </c>
      <c r="Z19" s="12">
        <v>-8.65</v>
      </c>
      <c r="AA19" s="12">
        <v>2.9899999999999913</v>
      </c>
      <c r="AB19" s="12">
        <v>-8.6242375548695129</v>
      </c>
      <c r="AC19" s="12"/>
      <c r="AD19" s="12"/>
      <c r="AE19" s="12">
        <v>2.99</v>
      </c>
      <c r="AF19" s="12">
        <v>-8.6300000000000008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2.9771333180557962</v>
      </c>
      <c r="AP19" s="12">
        <f t="shared" si="1"/>
        <v>-8.632078133876508</v>
      </c>
      <c r="AQ19" s="12">
        <f t="shared" si="3"/>
        <v>3.0192291670269752E-2</v>
      </c>
      <c r="AR19" s="12">
        <f t="shared" si="2"/>
        <v>3.1494585721620859E-2</v>
      </c>
    </row>
    <row r="20" spans="1:44" ht="15.75" thickBot="1">
      <c r="A20" s="30"/>
      <c r="D20" s="33" t="s">
        <v>64</v>
      </c>
      <c r="E20" s="15">
        <f>ABS(E19-$AO$19)</f>
        <v>1.2866681944195157E-2</v>
      </c>
      <c r="F20" s="16">
        <f>ABS(F19-$AP$19)</f>
        <v>7.8405790069950854E-3</v>
      </c>
      <c r="G20" s="15">
        <f>ABS(G19-$AO$19)</f>
        <v>8.7133318055804487E-2</v>
      </c>
      <c r="H20" s="16">
        <f>ABS(H19-$AP$19)</f>
        <v>9.2159420993004559E-2</v>
      </c>
      <c r="I20" s="15">
        <f>ABS(I19-$AO$19)</f>
        <v>1.3862967536941717E-2</v>
      </c>
      <c r="J20" s="16">
        <f>ABS(J19-$AP$19)</f>
        <v>1.4909091484561543E-2</v>
      </c>
      <c r="K20" s="15"/>
      <c r="L20" s="16"/>
      <c r="M20" s="15">
        <v>0</v>
      </c>
      <c r="N20" s="16">
        <v>0.02</v>
      </c>
      <c r="O20" s="15">
        <f>ABS(O19-$AO$19)</f>
        <v>3.2866681944203613E-2</v>
      </c>
      <c r="P20" s="16">
        <f>ABS(P19-$AP$19)</f>
        <v>3.2078133876508375E-2</v>
      </c>
      <c r="Q20" s="12"/>
      <c r="R20" s="31"/>
      <c r="S20" s="15">
        <f t="shared" ref="S20" si="4">ABS(S19-$AO$19)</f>
        <v>2.8666819442038083E-3</v>
      </c>
      <c r="T20" s="16">
        <f t="shared" ref="T20" si="5">ABS(T19-$AP$19)</f>
        <v>2.0781338765072377E-3</v>
      </c>
      <c r="U20" s="15">
        <f>ABS(U19-$AO$19)</f>
        <v>1.811329704535769E-2</v>
      </c>
      <c r="V20" s="16">
        <f>ABS(V19-$AP$19)</f>
        <v>1.9159420993016596E-2</v>
      </c>
      <c r="W20" s="15"/>
      <c r="X20" s="16"/>
      <c r="Y20" s="15">
        <f>ABS(Y19-$AO$19)</f>
        <v>1.7133318055796209E-2</v>
      </c>
      <c r="Z20" s="16">
        <f>ABS(Z19-$AP$19)</f>
        <v>1.7921866123492336E-2</v>
      </c>
      <c r="AA20" s="17">
        <v>5.2051833179315832E-2</v>
      </c>
      <c r="AB20" s="17">
        <v>6.7169581882566831E-2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2.9899999999999913</v>
      </c>
      <c r="F21" s="12">
        <f>F$11-F$13+F$12+198.6-10*LOG10(A21)-30-SUM(F$14:F$18)</f>
        <v>-3.8530250076728869</v>
      </c>
      <c r="G21" s="12">
        <f>G$11-G$13+G$12+198.6-60-SUM(G$14:G$18)</f>
        <v>2.8899999999999917</v>
      </c>
      <c r="H21" s="12">
        <f>H$11-H$13+H$12+198.6-10*LOG10(A21)-30-SUM(H$14:H$18)</f>
        <v>-3.9530250076728866</v>
      </c>
      <c r="I21" s="12">
        <v>2.9632703505188545</v>
      </c>
      <c r="J21" s="12">
        <v>-3.8757746781644471</v>
      </c>
      <c r="K21" s="12"/>
      <c r="L21" s="12"/>
      <c r="M21" s="12">
        <v>2.96</v>
      </c>
      <c r="N21" s="12">
        <v>-4.2300000000000004</v>
      </c>
      <c r="O21" s="12">
        <v>3.01</v>
      </c>
      <c r="P21" s="12">
        <v>-3.8</v>
      </c>
      <c r="Q21" s="12">
        <v>2.9861761270844767</v>
      </c>
      <c r="R21" s="31">
        <v>-3.8528689015988249</v>
      </c>
      <c r="S21" s="12">
        <v>2.98</v>
      </c>
      <c r="T21" s="12">
        <v>-3.86</v>
      </c>
      <c r="U21" s="12">
        <v>2.9590200210104385</v>
      </c>
      <c r="V21" s="12">
        <v>-3.8800250076728986</v>
      </c>
      <c r="W21" s="12"/>
      <c r="X21" s="12">
        <v>-3.87</v>
      </c>
      <c r="Y21" s="12">
        <v>2.96</v>
      </c>
      <c r="Z21" s="12">
        <v>-3.88</v>
      </c>
      <c r="AA21" s="12">
        <v>2.9899999999999913</v>
      </c>
      <c r="AB21" s="12">
        <v>-3.8530250076728869</v>
      </c>
      <c r="AC21" s="12"/>
      <c r="AD21" s="12"/>
      <c r="AE21" s="12">
        <v>2.99</v>
      </c>
      <c r="AF21" s="12">
        <v>-3.85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2.9788466498613753</v>
      </c>
      <c r="AP21" s="12">
        <f>AVERAGE(F21,J21,N21,P21,R21,T21,V21,X21,Z21,AB21,AD21,AF21,AH21,AJ21,AL21,AN21)</f>
        <v>-3.8913380547983594</v>
      </c>
      <c r="AQ21" s="12">
        <f t="shared" si="3"/>
        <v>3.1497616892749811E-2</v>
      </c>
      <c r="AR21" s="12">
        <f t="shared" si="2"/>
        <v>0.11061125950216044</v>
      </c>
    </row>
    <row r="22" spans="1:44" ht="15.75" thickBot="1">
      <c r="A22" s="30"/>
      <c r="D22" s="33" t="s">
        <v>64</v>
      </c>
      <c r="E22" s="15">
        <f>ABS(E21-$AO$19)</f>
        <v>1.2866681944195157E-2</v>
      </c>
      <c r="F22" s="16">
        <f>ABS(F21-$AP$21)</f>
        <v>3.8313047125472455E-2</v>
      </c>
      <c r="G22" s="15">
        <f>ABS(G21-$AO$19)</f>
        <v>8.7133318055804487E-2</v>
      </c>
      <c r="H22" s="16">
        <f>ABS(H21-$AP$21)</f>
        <v>6.168695287452719E-2</v>
      </c>
      <c r="I22" s="15">
        <f>ABS(I21-$AO$19)</f>
        <v>1.3862967536941717E-2</v>
      </c>
      <c r="J22" s="16">
        <f>ABS(J21-$AP$21)</f>
        <v>1.5563376633912274E-2</v>
      </c>
      <c r="K22" s="15"/>
      <c r="L22" s="16"/>
      <c r="M22" s="15">
        <v>0</v>
      </c>
      <c r="N22" s="16">
        <v>0.38</v>
      </c>
      <c r="O22" s="15">
        <f>ABS(O21-$AO$21)</f>
        <v>3.1153350138624525E-2</v>
      </c>
      <c r="P22" s="16">
        <f>ABS(P21-$AP$21)</f>
        <v>9.1338054798359547E-2</v>
      </c>
      <c r="Q22" s="12"/>
      <c r="R22" s="31"/>
      <c r="S22" s="15">
        <f t="shared" ref="S22" si="6">ABS(S21-$AO$19)</f>
        <v>2.8666819442038083E-3</v>
      </c>
      <c r="T22" s="16">
        <f t="shared" ref="T22" si="7">ABS(T21-$AP$21)</f>
        <v>3.1338054798359494E-2</v>
      </c>
      <c r="U22" s="15">
        <f>ABS(U21-$AO$21)</f>
        <v>1.9826628850936778E-2</v>
      </c>
      <c r="V22" s="16">
        <f>ABS(V21-$AP$21)</f>
        <v>1.1313047125460773E-2</v>
      </c>
      <c r="W22" s="16"/>
      <c r="X22" s="16"/>
      <c r="Y22" s="15">
        <f>ABS(Y21-$AO$21)</f>
        <v>1.8846649861375298E-2</v>
      </c>
      <c r="Z22" s="16">
        <f>ABS(Z21-$AP$21)</f>
        <v>1.1338054798359476E-2</v>
      </c>
      <c r="AA22" s="17">
        <v>5.2051833179315832E-2</v>
      </c>
      <c r="AB22" s="17">
        <v>2.0614608216324548E-2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2.9899999999999913</v>
      </c>
      <c r="F23" s="12">
        <f>F$11-F$13+F$12+198.6-10*LOG10(A23)-30-SUM(F$14:F$18)</f>
        <v>-0.84272505103307438</v>
      </c>
      <c r="G23" s="12">
        <f>G$11-G$13+G$12+198.6-60-SUM(G$14:G$18)</f>
        <v>2.8899999999999917</v>
      </c>
      <c r="H23" s="12">
        <f>H$11-H$13+H$12+198.6-10*LOG10(A23)-30-SUM(H$14:H$18)</f>
        <v>-0.94272505103307402</v>
      </c>
      <c r="I23" s="12">
        <v>2.9632703505188545</v>
      </c>
      <c r="J23" s="12">
        <v>-0.86547472152463456</v>
      </c>
      <c r="K23" s="12">
        <v>2.9632703505188598</v>
      </c>
      <c r="L23" s="12">
        <v>-0.86547472152465599</v>
      </c>
      <c r="M23" s="12">
        <v>2.96</v>
      </c>
      <c r="N23" s="12">
        <v>-0.86</v>
      </c>
      <c r="O23" s="12">
        <v>3.01</v>
      </c>
      <c r="P23" s="12">
        <v>-0.83</v>
      </c>
      <c r="Q23" s="12">
        <v>2.9861761270844767</v>
      </c>
      <c r="R23" s="31">
        <v>-0.84256894495901236</v>
      </c>
      <c r="S23" s="12">
        <v>2.98</v>
      </c>
      <c r="T23" s="12">
        <v>-0.85</v>
      </c>
      <c r="U23" s="12">
        <v>2.9590200210104385</v>
      </c>
      <c r="V23" s="12">
        <v>-0.86972505103309317</v>
      </c>
      <c r="W23" s="12"/>
      <c r="X23" s="12">
        <v>-0.86</v>
      </c>
      <c r="Y23" s="12">
        <v>2.96</v>
      </c>
      <c r="Z23" s="12">
        <v>-0.87</v>
      </c>
      <c r="AA23" s="12">
        <v>2.9899999999999913</v>
      </c>
      <c r="AB23" s="12">
        <v>-0.84272505103307438</v>
      </c>
      <c r="AC23" s="12">
        <v>2.98</v>
      </c>
      <c r="AD23" s="12">
        <v>-0.87</v>
      </c>
      <c r="AE23" s="12">
        <v>2.99</v>
      </c>
      <c r="AF23" s="12">
        <v>-0.84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2.9789514998739777</v>
      </c>
      <c r="AP23" s="12">
        <f>AVERAGE(F23,J23,N23,P23,R23,T23,V23,X23,Z23,AB23,AD23,AF23,AH23,AJ23,AL23,AN23)</f>
        <v>-0.85360156829857392</v>
      </c>
      <c r="AQ23" s="12">
        <f t="shared" si="3"/>
        <v>3.0149773973648642E-2</v>
      </c>
      <c r="AR23" s="12">
        <f t="shared" si="2"/>
        <v>2.8086110155315369E-2</v>
      </c>
    </row>
    <row r="24" spans="1:44" ht="15.75" thickBot="1">
      <c r="A24" s="30"/>
      <c r="D24" s="33" t="s">
        <v>64</v>
      </c>
      <c r="E24" s="15">
        <f>ABS(E23-$AO$19)</f>
        <v>1.2866681944195157E-2</v>
      </c>
      <c r="F24" s="16">
        <f>ABS(F23-$AP$23)</f>
        <v>1.0876517265499541E-2</v>
      </c>
      <c r="G24" s="15">
        <f>ABS(G23-$AO$19)</f>
        <v>8.7133318055804487E-2</v>
      </c>
      <c r="H24" s="16">
        <f>ABS(H23-$AP$23)</f>
        <v>8.9123482734500103E-2</v>
      </c>
      <c r="I24" s="15">
        <f>ABS(I23-$AO$19)</f>
        <v>1.3862967536941717E-2</v>
      </c>
      <c r="J24" s="16">
        <f>ABS(J23-$AP$23)</f>
        <v>1.187315322606064E-2</v>
      </c>
      <c r="K24" s="15">
        <f>ABS(K23-$AO$19)</f>
        <v>1.3862967536936388E-2</v>
      </c>
      <c r="L24" s="16">
        <f>ABS(L23-$AP$23)</f>
        <v>1.1873153226082067E-2</v>
      </c>
      <c r="M24" s="15">
        <v>0</v>
      </c>
      <c r="N24" s="16">
        <v>0.02</v>
      </c>
      <c r="O24" s="15">
        <f>ABS(O23-$AO$23)</f>
        <v>3.1048500126022116E-2</v>
      </c>
      <c r="P24" s="16">
        <f>ABS(P23-$AP$23)</f>
        <v>2.3601568298573961E-2</v>
      </c>
      <c r="Q24" s="12"/>
      <c r="R24" s="31"/>
      <c r="S24" s="15">
        <f t="shared" ref="S24" si="8">ABS(S23-$AO$19)</f>
        <v>2.8666819442038083E-3</v>
      </c>
      <c r="T24" s="16">
        <f t="shared" ref="T24" si="9">ABS(T23-$AP$23)</f>
        <v>3.6015682985739428E-3</v>
      </c>
      <c r="U24" s="15">
        <f>ABS(U23-$AO$23)</f>
        <v>1.9931478863539187E-2</v>
      </c>
      <c r="V24" s="16">
        <f>ABS(V23-$AP$23)</f>
        <v>1.6123482734519246E-2</v>
      </c>
      <c r="W24" s="15"/>
      <c r="X24" s="38"/>
      <c r="Y24" s="15">
        <f>ABS(Y23-$AO$23)</f>
        <v>1.8951499873977706E-2</v>
      </c>
      <c r="Z24" s="16">
        <f>ABS(Z23-$AP$23)</f>
        <v>1.6398431701426075E-2</v>
      </c>
      <c r="AA24" s="17">
        <v>5.2051833179315832E-2</v>
      </c>
      <c r="AB24" s="17">
        <v>5.6003521194206041E-2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2.9899999999999913</v>
      </c>
      <c r="F25" s="12">
        <f>F$11-F$13+F$12+198.6-10*LOG10(A25)-30-SUM(F$14:F$18)</f>
        <v>2.1675749056067382</v>
      </c>
      <c r="G25" s="12">
        <f>G$11-G$13+G$12+198.6-60-SUM(G$14:G$18)</f>
        <v>2.8899999999999917</v>
      </c>
      <c r="H25" s="12">
        <f>H$11-H$13+H$12+198.6-10*LOG10(A25)-30-SUM(H$14:H$18)</f>
        <v>2.0675749056067385</v>
      </c>
      <c r="I25" s="12">
        <v>2.9632703505188545</v>
      </c>
      <c r="J25" s="12">
        <v>2.144825235115178</v>
      </c>
      <c r="K25" s="12"/>
      <c r="L25" s="12">
        <v>2.1448252351151602</v>
      </c>
      <c r="M25" s="12">
        <v>2.96</v>
      </c>
      <c r="N25" s="12">
        <v>2.15</v>
      </c>
      <c r="O25" s="12">
        <v>3.01</v>
      </c>
      <c r="P25" s="12">
        <v>2.2000000000000002</v>
      </c>
      <c r="Q25" s="12">
        <v>2.9861761270844767</v>
      </c>
      <c r="R25" s="31">
        <v>2.1677310116808002</v>
      </c>
      <c r="S25" s="12">
        <v>2.98</v>
      </c>
      <c r="T25" s="12">
        <v>2.16</v>
      </c>
      <c r="U25" s="12">
        <v>2.9590200210104385</v>
      </c>
      <c r="V25" s="12">
        <v>2.1405749056067194</v>
      </c>
      <c r="W25" s="12"/>
      <c r="X25" s="12">
        <v>2.16</v>
      </c>
      <c r="Y25" s="12">
        <v>2.96</v>
      </c>
      <c r="Z25" s="12">
        <v>2.14</v>
      </c>
      <c r="AA25" s="12">
        <v>2.9899999999999913</v>
      </c>
      <c r="AB25" s="12">
        <v>2.1675749056067382</v>
      </c>
      <c r="AC25" s="12"/>
      <c r="AD25" s="12"/>
      <c r="AE25" s="12">
        <v>2.99</v>
      </c>
      <c r="AF25" s="12">
        <v>2.17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2.9788466498613753</v>
      </c>
      <c r="AP25" s="12">
        <f>AVERAGE(F25,J25,N25,P25,R25,T25,V25,X25,Z25,AB25,AD25,AF25,AH25,AJ25,AL25,AN25)</f>
        <v>2.1607528148741979</v>
      </c>
      <c r="AQ25" s="12">
        <f t="shared" si="3"/>
        <v>3.1497616892749811E-2</v>
      </c>
      <c r="AR25" s="12">
        <f t="shared" si="2"/>
        <v>3.1528505463803778E-2</v>
      </c>
    </row>
    <row r="26" spans="1:44" ht="15.75" thickBot="1">
      <c r="A26" s="30"/>
      <c r="D26" s="33" t="s">
        <v>64</v>
      </c>
      <c r="E26" s="15">
        <f>ABS(E25-$AO$19)</f>
        <v>1.2866681944195157E-2</v>
      </c>
      <c r="F26" s="16">
        <f>ABS(F25-$AP$25)</f>
        <v>6.8220907325402536E-3</v>
      </c>
      <c r="G26" s="15">
        <f>ABS(G25-$AO$19)</f>
        <v>8.7133318055804487E-2</v>
      </c>
      <c r="H26" s="16">
        <f>ABS(H25-$AP$25)</f>
        <v>9.3177909267459391E-2</v>
      </c>
      <c r="I26" s="15">
        <f>ABS(I25-$AO$19)</f>
        <v>1.3862967536941717E-2</v>
      </c>
      <c r="J26" s="16">
        <f>ABS(J25-$AP$25)</f>
        <v>1.5927579759019928E-2</v>
      </c>
      <c r="K26" s="15"/>
      <c r="L26" s="16">
        <f>ABS(L25-$AP$25)</f>
        <v>1.5927579759037691E-2</v>
      </c>
      <c r="M26" s="15">
        <v>0</v>
      </c>
      <c r="N26" s="16">
        <v>0.01</v>
      </c>
      <c r="O26" s="15">
        <f>ABS(O25-$AO$25)</f>
        <v>3.1153350138624525E-2</v>
      </c>
      <c r="P26" s="16">
        <f>ABS(P25-$AP$25)</f>
        <v>3.9247185125802275E-2</v>
      </c>
      <c r="Q26" s="12"/>
      <c r="R26" s="31"/>
      <c r="S26" s="15">
        <f t="shared" ref="S26" si="10">ABS(S25-$AO$19)</f>
        <v>2.8666819442038083E-3</v>
      </c>
      <c r="T26" s="16">
        <f t="shared" ref="T26" si="11">ABS(T25-$AP$25)</f>
        <v>7.5281487419776028E-4</v>
      </c>
      <c r="U26" s="15">
        <f>ABS(U25-$AO$25)</f>
        <v>1.9826628850936778E-2</v>
      </c>
      <c r="V26" s="16">
        <f>ABS(V25-$AP$25)</f>
        <v>2.0177909267478533E-2</v>
      </c>
      <c r="W26" s="15"/>
      <c r="X26" s="16"/>
      <c r="Y26" s="15">
        <f>ABS(Y25-$AO$25)</f>
        <v>1.8846649861375298E-2</v>
      </c>
      <c r="Z26" s="16">
        <f>ABS(Z25-$AP$25)</f>
        <v>2.0752814874197778E-2</v>
      </c>
      <c r="AA26" s="17">
        <v>5.2051833179315832E-2</v>
      </c>
      <c r="AB26" s="17">
        <v>5.9170211949866047E-2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2.9899999999999913</v>
      </c>
      <c r="F27" s="12">
        <f>F$11-F$13+F$12+198.6-10*LOG10(A27)-30-SUM(F$14:F$18)</f>
        <v>5.1778748622465507</v>
      </c>
      <c r="G27" s="12">
        <f>G$11-G$13+G$12+198.6-60-SUM(G$14:G$18)</f>
        <v>2.8899999999999917</v>
      </c>
      <c r="H27" s="12">
        <f>H$11-H$13+H$12+198.6-10*LOG10(A27)-30-SUM(H$14:H$18)</f>
        <v>5.077874862246551</v>
      </c>
      <c r="I27" s="12">
        <v>2.9632703505188545</v>
      </c>
      <c r="J27" s="12">
        <v>5.1551251917549905</v>
      </c>
      <c r="K27" s="12"/>
      <c r="L27" s="12">
        <v>5.1551251917549701</v>
      </c>
      <c r="M27" s="12">
        <v>2.96</v>
      </c>
      <c r="N27" s="12">
        <v>5.16</v>
      </c>
      <c r="O27" s="12">
        <v>3.01</v>
      </c>
      <c r="P27" s="12">
        <v>5.2</v>
      </c>
      <c r="Q27" s="12">
        <v>2.9861761270844767</v>
      </c>
      <c r="R27" s="31">
        <v>5.1780309683206127</v>
      </c>
      <c r="S27" s="12">
        <v>2.98</v>
      </c>
      <c r="T27" s="12">
        <v>5.18</v>
      </c>
      <c r="U27" s="12">
        <v>2.9590200210104385</v>
      </c>
      <c r="V27" s="12">
        <v>5.1508748622465319</v>
      </c>
      <c r="W27" s="12"/>
      <c r="X27" s="12">
        <v>5.17</v>
      </c>
      <c r="Y27" s="12">
        <v>2.96</v>
      </c>
      <c r="Z27" s="12">
        <v>5.15</v>
      </c>
      <c r="AA27" s="12">
        <v>2.9899999999999913</v>
      </c>
      <c r="AB27" s="12">
        <v>5.1778748622465507</v>
      </c>
      <c r="AC27" s="12"/>
      <c r="AD27" s="12"/>
      <c r="AE27" s="12">
        <v>2.99</v>
      </c>
      <c r="AF27" s="12">
        <v>5.18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2.9788466498613753</v>
      </c>
      <c r="AP27" s="12">
        <f>AVERAGE(F27,J27,N27,P27,R27,T27,V27,X27,Z27,AB27,AD27,AF27,AH27,AJ27,AL27,AN27)</f>
        <v>5.1708891588013852</v>
      </c>
      <c r="AQ27" s="12">
        <f t="shared" si="3"/>
        <v>3.1497616892749811E-2</v>
      </c>
      <c r="AR27" s="12">
        <f t="shared" si="2"/>
        <v>3.0596412876837644E-2</v>
      </c>
    </row>
    <row r="28" spans="1:44" ht="15.75" thickBot="1">
      <c r="A28" s="30"/>
      <c r="D28" s="33" t="s">
        <v>64</v>
      </c>
      <c r="E28" s="15">
        <f>ABS(E27-$AO$19)</f>
        <v>1.2866681944195157E-2</v>
      </c>
      <c r="F28" s="16">
        <f>ABS(F27-$AP$27)</f>
        <v>6.9857034451654698E-3</v>
      </c>
      <c r="G28" s="15">
        <f>ABS(G27-$AO$19)</f>
        <v>8.7133318055804487E-2</v>
      </c>
      <c r="H28" s="16">
        <f>ABS(H27-$AP$27)</f>
        <v>9.3014296554834175E-2</v>
      </c>
      <c r="I28" s="15">
        <f>ABS(I27-$AO$19)</f>
        <v>1.3862967536941717E-2</v>
      </c>
      <c r="J28" s="16">
        <f>ABS(J27-$AP$27)</f>
        <v>1.5763967046394711E-2</v>
      </c>
      <c r="K28" s="15"/>
      <c r="L28" s="16">
        <f>ABS(L27-$AP$27)</f>
        <v>1.5763967046415139E-2</v>
      </c>
      <c r="M28" s="15">
        <v>0</v>
      </c>
      <c r="N28" s="16">
        <v>0.01</v>
      </c>
      <c r="O28" s="15">
        <f>ABS(O27-$AO$27)</f>
        <v>3.1153350138624525E-2</v>
      </c>
      <c r="P28" s="16">
        <f>ABS(P27-$AP$27)</f>
        <v>2.9110841198614956E-2</v>
      </c>
      <c r="Q28" s="12"/>
      <c r="R28" s="31"/>
      <c r="S28" s="15">
        <f t="shared" ref="S28" si="12">ABS(S27-$AO$19)</f>
        <v>2.8666819442038083E-3</v>
      </c>
      <c r="T28" s="16">
        <f t="shared" ref="T28" si="13">ABS(T27-$AP$27)</f>
        <v>9.1108411986144944E-3</v>
      </c>
      <c r="U28" s="15">
        <f>ABS(U27-$AO$27)</f>
        <v>1.9826628850936778E-2</v>
      </c>
      <c r="V28" s="16">
        <f>ABS(V27-$AP$27)</f>
        <v>2.0014296554853317E-2</v>
      </c>
      <c r="W28" s="15"/>
      <c r="X28" s="16"/>
      <c r="Y28" s="15">
        <f>ABS(Y27-$AO$27)</f>
        <v>1.8846649861375298E-2</v>
      </c>
      <c r="Z28" s="16">
        <f>ABS(Z27-$AP$27)</f>
        <v>2.0889158801384866E-2</v>
      </c>
      <c r="AA28" s="17">
        <v>5.2051833179315832E-2</v>
      </c>
      <c r="AB28" s="17">
        <v>5.9003569372192644E-2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2.9899999999999913</v>
      </c>
      <c r="F29" s="12">
        <f>F$11-F$13+F$12+198.6-10*LOG10(A29)-30-SUM(F$14:F$18)</f>
        <v>6.9387874528033642</v>
      </c>
      <c r="G29" s="12">
        <f>G$11-G$13+G$12+198.6-60-SUM(G$14:G$18)</f>
        <v>2.8899999999999917</v>
      </c>
      <c r="H29" s="12">
        <f>H$11-H$13+H$12+198.6-10*LOG10(A29)-30-SUM(H$14:H$18)</f>
        <v>6.8387874528033645</v>
      </c>
      <c r="I29" s="12">
        <v>2.9632703505188545</v>
      </c>
      <c r="J29" s="12">
        <v>6.916037782311804</v>
      </c>
      <c r="K29" s="12"/>
      <c r="L29" s="12"/>
      <c r="M29" s="12">
        <v>2.96</v>
      </c>
      <c r="N29" s="12">
        <v>6.92</v>
      </c>
      <c r="O29" s="12">
        <v>3.01</v>
      </c>
      <c r="P29" s="12">
        <v>6.9</v>
      </c>
      <c r="Q29" s="12">
        <v>2.9861761270844767</v>
      </c>
      <c r="R29" s="31">
        <v>6.9389435588774262</v>
      </c>
      <c r="S29" s="12">
        <v>2.98</v>
      </c>
      <c r="T29" s="12">
        <v>6.94</v>
      </c>
      <c r="U29" s="12">
        <v>2.9590200210104385</v>
      </c>
      <c r="V29" s="12">
        <v>6.9117874528033454</v>
      </c>
      <c r="W29" s="12"/>
      <c r="X29" s="12">
        <v>6.93</v>
      </c>
      <c r="Y29" s="12">
        <v>2.96</v>
      </c>
      <c r="Z29" s="12">
        <v>6.92</v>
      </c>
      <c r="AA29" s="12">
        <v>2.9899999999999913</v>
      </c>
      <c r="AB29" s="12">
        <v>6.9387874528033642</v>
      </c>
      <c r="AC29" s="12"/>
      <c r="AD29" s="12"/>
      <c r="AE29" s="12">
        <v>2.99</v>
      </c>
      <c r="AF29" s="12">
        <v>6.94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2.9788466498613753</v>
      </c>
      <c r="AP29" s="12">
        <f>AVERAGE(F29,J29,N29,P29,R29,T29,V29,X29,Z29,AB29,AD29,AF29,AH29,AJ29,AL29,AN29)</f>
        <v>6.926758518145391</v>
      </c>
      <c r="AQ29" s="12">
        <f t="shared" si="3"/>
        <v>3.1497616892749811E-2</v>
      </c>
      <c r="AR29" s="12">
        <f t="shared" si="2"/>
        <v>2.8666556941434957E-2</v>
      </c>
    </row>
    <row r="30" spans="1:44" ht="15.75" thickBot="1">
      <c r="A30" s="30"/>
      <c r="D30" s="33" t="s">
        <v>64</v>
      </c>
      <c r="E30" s="15">
        <f>ABS(E29-$AO$19)</f>
        <v>1.2866681944195157E-2</v>
      </c>
      <c r="F30" s="16">
        <f>ABS(F29-$AP$29)</f>
        <v>1.2028934657973167E-2</v>
      </c>
      <c r="G30" s="15">
        <f>ABS(G29-$AO$19)</f>
        <v>8.7133318055804487E-2</v>
      </c>
      <c r="H30" s="16">
        <f>ABS(H29-$AP$29)</f>
        <v>8.7971065342026478E-2</v>
      </c>
      <c r="I30" s="15">
        <f>ABS(I29-$AO$19)</f>
        <v>1.3862967536941717E-2</v>
      </c>
      <c r="J30" s="16">
        <f>ABS(J29-$AP$29)</f>
        <v>1.0720735833587014E-2</v>
      </c>
      <c r="K30" s="15"/>
      <c r="L30" s="16"/>
      <c r="M30" s="15">
        <v>0</v>
      </c>
      <c r="N30" s="16">
        <v>0.01</v>
      </c>
      <c r="O30" s="15">
        <f>ABS(O29-$AO$29)</f>
        <v>3.1153350138624525E-2</v>
      </c>
      <c r="P30" s="16">
        <f>ABS(P29-$AP$29)</f>
        <v>2.6758518145390653E-2</v>
      </c>
      <c r="Q30" s="12"/>
      <c r="R30" s="31"/>
      <c r="S30" s="15">
        <f t="shared" ref="S30" si="14">ABS(S29-$AO$19)</f>
        <v>2.8666819442038083E-3</v>
      </c>
      <c r="T30" s="16">
        <f t="shared" ref="T30" si="15">ABS(T29-$AP$29)</f>
        <v>1.3241481854609383E-2</v>
      </c>
      <c r="U30" s="15">
        <f>ABS(U29-$AO$29)</f>
        <v>1.9826628850936778E-2</v>
      </c>
      <c r="V30" s="16">
        <f>ABS(V29-$AP$29)</f>
        <v>1.497106534204562E-2</v>
      </c>
      <c r="W30" s="15"/>
      <c r="X30" s="16"/>
      <c r="Y30" s="15">
        <f>ABS(Y29-$AO$29)</f>
        <v>1.8846649861375298E-2</v>
      </c>
      <c r="Z30" s="16">
        <f>ABS(Z29-$AP$29)</f>
        <v>6.7585181453910792E-3</v>
      </c>
      <c r="AA30" s="17">
        <v>5.2051833179315832E-2</v>
      </c>
      <c r="AB30" s="17">
        <v>5.2941019062851424E-2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2.9899999999999913</v>
      </c>
      <c r="F31" s="12">
        <f>F$11-F$13+F$12+198.6-10*LOG10(A31)-30-SUM(F$14:F$18)</f>
        <v>9.9490874094431767</v>
      </c>
      <c r="G31" s="12">
        <f>G$11-G$13+G$12+198.6-60-SUM(G$14:G$18)</f>
        <v>2.8899999999999917</v>
      </c>
      <c r="H31" s="12">
        <f>H$11-H$13+H$12+198.6-10*LOG10(A31)-30-SUM(H$14:H$18)</f>
        <v>9.8490874094431771</v>
      </c>
      <c r="I31" s="12">
        <v>2.9632703505188545</v>
      </c>
      <c r="J31" s="12">
        <v>9.9263377389516165</v>
      </c>
      <c r="K31" s="12"/>
      <c r="L31" s="12">
        <v>9.9263377389516005</v>
      </c>
      <c r="M31" s="12">
        <v>2.96</v>
      </c>
      <c r="N31" s="12">
        <v>9.93</v>
      </c>
      <c r="O31" s="12">
        <v>3.01</v>
      </c>
      <c r="P31" s="12">
        <v>10</v>
      </c>
      <c r="Q31" s="12">
        <v>2.9861761270844767</v>
      </c>
      <c r="R31" s="31">
        <v>9.9492435155172387</v>
      </c>
      <c r="S31" s="12">
        <v>2.98</v>
      </c>
      <c r="T31" s="12">
        <v>9.9499999999999993</v>
      </c>
      <c r="U31" s="12">
        <v>2.9590200210104385</v>
      </c>
      <c r="V31" s="12">
        <v>9.9220874094431579</v>
      </c>
      <c r="W31" s="12"/>
      <c r="X31" s="12">
        <v>9.94</v>
      </c>
      <c r="Y31" s="12">
        <v>2.96</v>
      </c>
      <c r="Z31" s="12">
        <v>9.93</v>
      </c>
      <c r="AA31" s="12">
        <v>2.9899999999999913</v>
      </c>
      <c r="AB31" s="12">
        <v>9.9490874094431767</v>
      </c>
      <c r="AC31" s="12"/>
      <c r="AD31" s="12"/>
      <c r="AE31" s="12">
        <v>2.99</v>
      </c>
      <c r="AF31" s="12">
        <v>9.9499999999999993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2.9788466498613753</v>
      </c>
      <c r="AP31" s="12">
        <f>AVERAGE(F31,J31,N31,P31,R31,T31,V31,X31,Z31,AB31,AD31,AF31,AH31,AJ31,AL31,AN31)</f>
        <v>9.9450766802543971</v>
      </c>
      <c r="AQ31" s="12">
        <f t="shared" si="3"/>
        <v>3.1497616892749811E-2</v>
      </c>
      <c r="AR31" s="12">
        <f t="shared" si="2"/>
        <v>3.4272617136375708E-2</v>
      </c>
    </row>
    <row r="32" spans="1:44" ht="15.75" thickBot="1">
      <c r="A32" s="30"/>
      <c r="D32" s="33" t="s">
        <v>64</v>
      </c>
      <c r="E32" s="15">
        <f>ABS(E31-$AO$19)</f>
        <v>1.2866681944195157E-2</v>
      </c>
      <c r="F32" s="16">
        <f>ABS(F31-$AP$31)</f>
        <v>4.0107291887796492E-3</v>
      </c>
      <c r="G32" s="15">
        <f>ABS(G31-$AO$19)</f>
        <v>8.7133318055804487E-2</v>
      </c>
      <c r="H32" s="16">
        <f>ABS(H31-$AP$31)</f>
        <v>9.5989270811219995E-2</v>
      </c>
      <c r="I32" s="15">
        <f>ABS(I31-$AO$19)</f>
        <v>1.3862967536941717E-2</v>
      </c>
      <c r="J32" s="16">
        <f>ABS(J31-$AP$31)</f>
        <v>1.8738941302780532E-2</v>
      </c>
      <c r="K32" s="15"/>
      <c r="L32" s="16">
        <f>ABS(L31-$AP$31)</f>
        <v>1.8738941302796519E-2</v>
      </c>
      <c r="M32" s="15">
        <v>0</v>
      </c>
      <c r="N32" s="16">
        <v>0.01</v>
      </c>
      <c r="O32" s="15">
        <f>ABS(O31-$AO$31)</f>
        <v>3.1153350138624525E-2</v>
      </c>
      <c r="P32" s="16">
        <f>ABS(P31-$AP$31)</f>
        <v>5.4923319745602939E-2</v>
      </c>
      <c r="Q32" s="12"/>
      <c r="R32" s="31"/>
      <c r="S32" s="15">
        <f t="shared" ref="S32" si="16">ABS(S31-$AO$19)</f>
        <v>2.8666819442038083E-3</v>
      </c>
      <c r="T32" s="16">
        <f t="shared" ref="T32" si="17">ABS(T31-$AP$31)</f>
        <v>4.9233197456022282E-3</v>
      </c>
      <c r="U32" s="15">
        <f>ABS(U31-$AO$31)</f>
        <v>1.9826628850936778E-2</v>
      </c>
      <c r="V32" s="16">
        <f>ABS(V31-$AP$31)</f>
        <v>2.2989270811239138E-2</v>
      </c>
      <c r="W32" s="15"/>
      <c r="X32" s="16"/>
      <c r="Y32" s="15">
        <f>ABS(Y31-$AO$31)</f>
        <v>1.8846649861375298E-2</v>
      </c>
      <c r="Z32" s="16">
        <f>ABS(Z31-$AP$31)</f>
        <v>1.5076680254397345E-2</v>
      </c>
      <c r="AA32" s="17">
        <v>5.2051833179315832E-2</v>
      </c>
      <c r="AB32" s="17">
        <v>6.2774376485178252E-2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2.9899999999999913</v>
      </c>
      <c r="F33" s="12">
        <f>F$11-F$13+F$12+198.6-10*LOG10(A33)-30-SUM(F$14:F$18)</f>
        <v>15.969687322722802</v>
      </c>
      <c r="G33" s="12">
        <f>G$11-G$13+G$12+198.6-60-SUM(G$14:G$18)</f>
        <v>2.8899999999999917</v>
      </c>
      <c r="H33" s="12">
        <f>H$11-H$13+H$12+198.6-10*LOG10(A33)-30-SUM(H$14:H$18)</f>
        <v>15.869687322722802</v>
      </c>
      <c r="I33" s="12">
        <v>2.9632703505188545</v>
      </c>
      <c r="J33" s="12">
        <v>15.946937652231242</v>
      </c>
      <c r="K33" s="12"/>
      <c r="L33" s="12">
        <v>15.946937652231201</v>
      </c>
      <c r="M33" s="12">
        <v>2.96</v>
      </c>
      <c r="N33" s="12">
        <v>15.95</v>
      </c>
      <c r="O33" s="12">
        <v>3.01</v>
      </c>
      <c r="P33" s="12">
        <v>16</v>
      </c>
      <c r="Q33" s="12">
        <v>2.9861761270844767</v>
      </c>
      <c r="R33" s="31">
        <v>15.969843428796864</v>
      </c>
      <c r="S33" s="12">
        <v>2.98</v>
      </c>
      <c r="T33" s="12">
        <v>15.97</v>
      </c>
      <c r="U33" s="12">
        <v>2.9590200210104385</v>
      </c>
      <c r="V33" s="12">
        <v>15.942687322722783</v>
      </c>
      <c r="W33" s="12"/>
      <c r="X33" s="12">
        <v>15.96</v>
      </c>
      <c r="Y33" s="12">
        <v>2.96</v>
      </c>
      <c r="Z33" s="12">
        <v>15.95</v>
      </c>
      <c r="AA33" s="12">
        <v>2.9899999999999913</v>
      </c>
      <c r="AB33" s="12">
        <v>15.969687322722802</v>
      </c>
      <c r="AC33" s="12"/>
      <c r="AD33" s="12"/>
      <c r="AE33" s="12">
        <v>2.99</v>
      </c>
      <c r="AF33" s="12">
        <v>15.97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2.9788466498613753</v>
      </c>
      <c r="AP33" s="12">
        <f>AVERAGE(F33,J33,N33,P33,R33,T33,V33,X33,Z33,AB33,AD33,AF33,AH33,AJ33,AL33,AN33)</f>
        <v>15.963531186290588</v>
      </c>
      <c r="AQ33" s="12">
        <f t="shared" si="3"/>
        <v>3.1497616892749811E-2</v>
      </c>
      <c r="AR33" s="12">
        <f t="shared" si="2"/>
        <v>3.1174807306199804E-2</v>
      </c>
    </row>
    <row r="34" spans="1:44" ht="15.75" thickBot="1">
      <c r="D34" s="33" t="s">
        <v>64</v>
      </c>
      <c r="E34" s="15">
        <f>ABS(E33-$AO$19)</f>
        <v>1.2866681944195157E-2</v>
      </c>
      <c r="F34" s="16">
        <f>ABS(F33-$AP$33)</f>
        <v>6.156136432213799E-3</v>
      </c>
      <c r="G34" s="15">
        <f>ABS(G33-$AO$19)</f>
        <v>8.7133318055804487E-2</v>
      </c>
      <c r="H34" s="16">
        <f>ABS(H33-$AP$33)</f>
        <v>9.3843863567785846E-2</v>
      </c>
      <c r="I34" s="15">
        <f>ABS(I33-$AO$19)</f>
        <v>1.3862967536941717E-2</v>
      </c>
      <c r="J34" s="16">
        <f>ABS(J33-$AP$33)</f>
        <v>1.6593534059346382E-2</v>
      </c>
      <c r="K34" s="15"/>
      <c r="L34" s="16">
        <f>ABS(L33-$AP$33)</f>
        <v>1.6593534059387238E-2</v>
      </c>
      <c r="M34" s="15">
        <v>0</v>
      </c>
      <c r="N34" s="16">
        <v>0</v>
      </c>
      <c r="O34" s="15">
        <f>ABS(O33-$AO$33)</f>
        <v>3.1153350138624525E-2</v>
      </c>
      <c r="P34" s="16">
        <f>ABS(P33-$AP$33)</f>
        <v>3.6468813709412018E-2</v>
      </c>
      <c r="Q34" s="15"/>
      <c r="R34" s="16"/>
      <c r="S34" s="15">
        <f t="shared" ref="S34" si="18">ABS(S33-$AO$19)</f>
        <v>2.8666819442038083E-3</v>
      </c>
      <c r="T34" s="16">
        <f t="shared" ref="T34" si="19">ABS(T33-$AP$33)</f>
        <v>6.4688137094126574E-3</v>
      </c>
      <c r="U34" s="15">
        <f>ABS(U33-$AO$33)</f>
        <v>1.9826628850936778E-2</v>
      </c>
      <c r="V34" s="16">
        <f>ABS(V33-$AP$33)</f>
        <v>2.0843863567804988E-2</v>
      </c>
      <c r="W34" s="15"/>
      <c r="X34" s="16"/>
      <c r="Y34" s="15">
        <f>ABS(Y33-$AO$33)</f>
        <v>1.8846649861375298E-2</v>
      </c>
      <c r="Z34" s="16">
        <f>ABS(Z33-$AP$33)</f>
        <v>1.3531186290588693E-2</v>
      </c>
      <c r="AA34" s="17">
        <v>5.2051833179315832E-2</v>
      </c>
      <c r="AB34" s="17">
        <v>6.0218869107607986E-2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opLeftCell="N1" zoomScaleNormal="100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4:44" ht="13.5" thickBot="1"/>
    <row r="4" spans="4:44" ht="13.5" thickBot="1">
      <c r="D4" s="28" t="s">
        <v>57</v>
      </c>
    </row>
    <row r="7" spans="4:44" ht="13.5" customHeight="1" thickBot="1"/>
    <row r="8" spans="4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4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4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4:44" ht="30" customHeight="1" thickBot="1">
      <c r="D11" s="35" t="s">
        <v>69</v>
      </c>
      <c r="E11" s="31">
        <v>83.5</v>
      </c>
      <c r="F11" s="12">
        <v>23</v>
      </c>
      <c r="G11" s="31">
        <v>83.5</v>
      </c>
      <c r="H11" s="12">
        <v>23</v>
      </c>
      <c r="I11" s="12">
        <v>83.5</v>
      </c>
      <c r="J11" s="12">
        <v>23</v>
      </c>
      <c r="K11" s="12">
        <v>83.5</v>
      </c>
      <c r="L11" s="12">
        <v>23</v>
      </c>
      <c r="M11" s="12">
        <v>83</v>
      </c>
      <c r="N11" s="12">
        <v>23</v>
      </c>
      <c r="O11" s="12">
        <v>83.5</v>
      </c>
      <c r="P11" s="12">
        <v>23</v>
      </c>
      <c r="Q11" s="31">
        <v>83.5</v>
      </c>
      <c r="R11" s="31">
        <v>23</v>
      </c>
      <c r="S11" s="12">
        <v>83.5</v>
      </c>
      <c r="T11" s="12">
        <v>23</v>
      </c>
      <c r="U11" s="12">
        <v>83.5</v>
      </c>
      <c r="V11" s="12">
        <v>23</v>
      </c>
      <c r="W11" s="12">
        <v>83.5</v>
      </c>
      <c r="X11" s="12">
        <v>23</v>
      </c>
      <c r="Y11" s="12">
        <v>83.5</v>
      </c>
      <c r="Z11" s="12">
        <v>23</v>
      </c>
      <c r="AA11" s="12">
        <v>83.5</v>
      </c>
      <c r="AB11" s="12">
        <v>23</v>
      </c>
      <c r="AC11" s="12">
        <v>83.5</v>
      </c>
      <c r="AD11" s="12">
        <v>23</v>
      </c>
      <c r="AE11" s="12">
        <v>83.5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83.458333333333329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0.13867504905630731</v>
      </c>
      <c r="AR11" s="12">
        <f>_xlfn.STDEV.S(F11,H11,J11,N11,P11,R11,T11,V11,X11,Z11,AB11,AD11,AF11,AH11,AJ11,AL11,AN11)</f>
        <v>0</v>
      </c>
    </row>
    <row r="12" spans="4:44" ht="15.75" customHeight="1" thickBot="1">
      <c r="D12" s="34" t="s">
        <v>83</v>
      </c>
      <c r="E12" s="12">
        <v>-31.62</v>
      </c>
      <c r="F12" s="12">
        <v>14</v>
      </c>
      <c r="G12" s="12">
        <v>-31.62</v>
      </c>
      <c r="H12" s="12">
        <v>14</v>
      </c>
      <c r="I12" s="12">
        <v>-31.62397997898956</v>
      </c>
      <c r="J12" s="12">
        <v>14</v>
      </c>
      <c r="K12" s="12">
        <v>-31.623979978989599</v>
      </c>
      <c r="L12" s="12">
        <v>14</v>
      </c>
      <c r="M12" s="12">
        <v>-31.62</v>
      </c>
      <c r="N12" s="12">
        <v>14</v>
      </c>
      <c r="O12" s="12">
        <v>-31.6</v>
      </c>
      <c r="P12" s="12">
        <v>14</v>
      </c>
      <c r="Q12" s="31">
        <v>-31.62397997898956</v>
      </c>
      <c r="R12" s="31">
        <v>14</v>
      </c>
      <c r="S12" s="12">
        <v>-31.623979978989599</v>
      </c>
      <c r="T12" s="12">
        <v>14</v>
      </c>
      <c r="U12" s="37">
        <v>-31.62397997898956</v>
      </c>
      <c r="V12" s="12">
        <v>14</v>
      </c>
      <c r="W12" s="12">
        <v>-31.623979978989599</v>
      </c>
      <c r="X12" s="12">
        <v>14</v>
      </c>
      <c r="Y12" s="12">
        <v>-31.62</v>
      </c>
      <c r="Z12" s="12">
        <v>14</v>
      </c>
      <c r="AA12" s="12">
        <v>-31.62</v>
      </c>
      <c r="AB12" s="12">
        <v>14</v>
      </c>
      <c r="AC12" s="12">
        <v>-31.623979978989599</v>
      </c>
      <c r="AD12" s="12">
        <v>14</v>
      </c>
      <c r="AE12" s="12">
        <v>-31.623979978989599</v>
      </c>
      <c r="AF12" s="12">
        <v>14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-31.620654987743922</v>
      </c>
      <c r="AP12" s="12">
        <f t="shared" si="1"/>
        <v>14</v>
      </c>
      <c r="AQ12" s="12">
        <f>_xlfn.STDEV.S(E12,G12,I12,M12,O12,Q12,S12,U12,W12,Y12,AA12,AC12,AE12,AG12,AI12,AK12,AM12)</f>
        <v>6.494417668421815E-3</v>
      </c>
      <c r="AR12" s="12">
        <f t="shared" ref="AR12:AR33" si="2">_xlfn.STDEV.S(F12,H12,J12,N12,P12,R12,T12,V12,X12,Z12,AB12,AD12,AF12,AH12,AJ12,AL12,AN12)</f>
        <v>0</v>
      </c>
    </row>
    <row r="13" spans="4:44" ht="15.75" customHeight="1" thickBot="1">
      <c r="D13" s="34" t="s">
        <v>25</v>
      </c>
      <c r="E13" s="12">
        <v>190.59</v>
      </c>
      <c r="F13" s="12">
        <v>190.59</v>
      </c>
      <c r="G13" s="12">
        <v>190.59</v>
      </c>
      <c r="H13" s="12">
        <v>190.59</v>
      </c>
      <c r="I13" s="12">
        <v>190.61431387864337</v>
      </c>
      <c r="J13" s="12">
        <v>190.61431387864337</v>
      </c>
      <c r="K13" s="12">
        <v>190.614313878643</v>
      </c>
      <c r="L13" s="12">
        <v>190.614313878643</v>
      </c>
      <c r="M13" s="31">
        <v>190.61</v>
      </c>
      <c r="N13" s="31">
        <v>190.61</v>
      </c>
      <c r="O13" s="12">
        <v>190.6072232100592</v>
      </c>
      <c r="P13" s="12">
        <v>190.6072232100592</v>
      </c>
      <c r="Q13" s="31">
        <v>190.61431388291049</v>
      </c>
      <c r="R13" s="31">
        <v>190.61431388291049</v>
      </c>
      <c r="S13" s="12">
        <v>190.62</v>
      </c>
      <c r="T13" s="12">
        <v>190.62</v>
      </c>
      <c r="U13" s="12">
        <v>190.6155</v>
      </c>
      <c r="V13" s="12">
        <v>190.6155</v>
      </c>
      <c r="W13" s="12">
        <v>190.614313878643</v>
      </c>
      <c r="X13" s="12">
        <v>190.614313878643</v>
      </c>
      <c r="Y13" s="12">
        <v>190.62</v>
      </c>
      <c r="Z13" s="12">
        <v>190.62</v>
      </c>
      <c r="AA13" s="12">
        <v>190.59</v>
      </c>
      <c r="AB13" s="12">
        <v>190.59</v>
      </c>
      <c r="AC13" s="12">
        <v>190.61</v>
      </c>
      <c r="AD13" s="12">
        <v>190.61</v>
      </c>
      <c r="AE13" s="12">
        <v>190.61</v>
      </c>
      <c r="AF13" s="12">
        <v>190.61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190.60963873752132</v>
      </c>
      <c r="AP13" s="12">
        <f t="shared" si="1"/>
        <v>190.60963873752132</v>
      </c>
      <c r="AQ13" s="12">
        <f t="shared" ref="AQ13:AQ33" si="3">_xlfn.STDEV.S(E13,G13,I13,M13,O13,Q13,S13,U13,W13,Y13,AA13,AC13,AE13,AG13,AI13,AK13,AM13)</f>
        <v>1.0985731038261058E-2</v>
      </c>
      <c r="AR13" s="12">
        <f t="shared" si="2"/>
        <v>1.0985731038261058E-2</v>
      </c>
    </row>
    <row r="14" spans="4:44" ht="15.75" customHeight="1" thickBot="1">
      <c r="D14" s="34" t="s">
        <v>26</v>
      </c>
      <c r="E14" s="12">
        <v>0.2</v>
      </c>
      <c r="F14" s="12">
        <v>0.2</v>
      </c>
      <c r="G14" s="12">
        <v>0.2</v>
      </c>
      <c r="H14" s="12">
        <v>0.2</v>
      </c>
      <c r="I14" s="12">
        <v>0.2</v>
      </c>
      <c r="J14" s="12">
        <v>0.2</v>
      </c>
      <c r="K14" s="12">
        <v>0.2</v>
      </c>
      <c r="L14" s="12">
        <v>0.2</v>
      </c>
      <c r="M14" s="12">
        <v>0.2</v>
      </c>
      <c r="N14" s="12">
        <v>0.2</v>
      </c>
      <c r="O14" s="12">
        <v>0.2</v>
      </c>
      <c r="P14" s="12">
        <v>0.2</v>
      </c>
      <c r="Q14" s="31">
        <v>0.18342951033630681</v>
      </c>
      <c r="R14" s="31">
        <v>0.18342951033630681</v>
      </c>
      <c r="S14" s="12">
        <v>0.19</v>
      </c>
      <c r="T14" s="12">
        <v>0.19</v>
      </c>
      <c r="U14" s="12">
        <v>0.20155696691002722</v>
      </c>
      <c r="V14" s="12">
        <v>0.20155696691002722</v>
      </c>
      <c r="W14" s="12">
        <v>0.2</v>
      </c>
      <c r="X14" s="12">
        <v>0.2</v>
      </c>
      <c r="Y14" s="12">
        <v>0.2</v>
      </c>
      <c r="Z14" s="12">
        <v>0.2</v>
      </c>
      <c r="AA14" s="12">
        <v>0.2</v>
      </c>
      <c r="AB14" s="12">
        <v>0.2</v>
      </c>
      <c r="AC14" s="12">
        <v>0.2</v>
      </c>
      <c r="AD14" s="12">
        <v>0.2</v>
      </c>
      <c r="AE14" s="12">
        <v>0.2</v>
      </c>
      <c r="AF14" s="12">
        <v>0.2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0.19791553977052787</v>
      </c>
      <c r="AP14" s="12">
        <f t="shared" si="1"/>
        <v>0.19791553977052787</v>
      </c>
      <c r="AQ14" s="12">
        <f t="shared" si="3"/>
        <v>5.2351084509540706E-3</v>
      </c>
      <c r="AR14" s="12">
        <f t="shared" si="2"/>
        <v>5.2351084509540706E-3</v>
      </c>
    </row>
    <row r="15" spans="4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4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31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-8.510000000000014</v>
      </c>
      <c r="F19" s="12">
        <f>F$11-F$13+F$12+198.6-10*LOG10(A19)-30-SUM(F$14:F$18)</f>
        <v>-26.724237554869511</v>
      </c>
      <c r="G19" s="12">
        <f>G$11-G$13+G$12+198.6-60-SUM(G$14:G$18)</f>
        <v>-8.510000000000014</v>
      </c>
      <c r="H19" s="12">
        <f>H$11-H$13+H$12+198.6-10*LOG10(A19)-30-SUM(H$14:H$18)</f>
        <v>-26.724237554869511</v>
      </c>
      <c r="I19" s="12">
        <v>-8.5382938576329366</v>
      </c>
      <c r="J19" s="12">
        <v>-26.748551433512858</v>
      </c>
      <c r="K19" s="12"/>
      <c r="L19" s="12"/>
      <c r="M19" s="12">
        <v>-8.5399999999999991</v>
      </c>
      <c r="N19" s="12">
        <v>-26.75</v>
      </c>
      <c r="O19" s="12">
        <v>-8.5299999999999994</v>
      </c>
      <c r="P19" s="12">
        <v>-26.74</v>
      </c>
      <c r="Q19" s="31">
        <v>-8.5217233722363943</v>
      </c>
      <c r="R19" s="31">
        <v>-26.731980948116288</v>
      </c>
      <c r="S19" s="12">
        <v>-8.52</v>
      </c>
      <c r="T19" s="12">
        <v>-26.73</v>
      </c>
      <c r="U19" s="12">
        <v>-8.5410369458995774</v>
      </c>
      <c r="V19" s="12">
        <v>-26.751294521779528</v>
      </c>
      <c r="W19" s="12">
        <v>-8.5399999999999991</v>
      </c>
      <c r="X19" s="12"/>
      <c r="Y19" s="12">
        <v>-8.5399999999999991</v>
      </c>
      <c r="Z19" s="12">
        <v>-26.75</v>
      </c>
      <c r="AA19" s="12">
        <v>-8.510000000000014</v>
      </c>
      <c r="AB19" s="12">
        <v>-26.724237554869511</v>
      </c>
      <c r="AC19" s="12"/>
      <c r="AD19" s="12"/>
      <c r="AE19" s="12">
        <v>-8.51</v>
      </c>
      <c r="AF19" s="12">
        <v>-26.72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-8.5273685614335388</v>
      </c>
      <c r="AP19" s="12">
        <f t="shared" si="1"/>
        <v>-26.73703020131477</v>
      </c>
      <c r="AQ19" s="12">
        <f t="shared" si="3"/>
        <v>1.3682981047769329E-2</v>
      </c>
      <c r="AR19" s="12">
        <f t="shared" si="2"/>
        <v>1.2338902331943907E-2</v>
      </c>
    </row>
    <row r="20" spans="1:44" ht="15.75" thickBot="1">
      <c r="A20" s="30"/>
      <c r="D20" s="33" t="s">
        <v>64</v>
      </c>
      <c r="E20" s="15">
        <f>ABS(E19-$AO$19)</f>
        <v>1.7368561433524832E-2</v>
      </c>
      <c r="F20" s="16">
        <f>ABS(F19-$AP$19)</f>
        <v>1.2792646445259237E-2</v>
      </c>
      <c r="G20" s="15">
        <f>ABS(G19-$AO$19)</f>
        <v>1.7368561433524832E-2</v>
      </c>
      <c r="H20" s="16">
        <f>ABS(H19-$AP$19)</f>
        <v>1.2792646445259237E-2</v>
      </c>
      <c r="I20" s="15">
        <f>ABS(I19-$AO$19)</f>
        <v>1.0925296199397749E-2</v>
      </c>
      <c r="J20" s="16">
        <f>ABS(J19-$AP$19)</f>
        <v>1.1521232198088427E-2</v>
      </c>
      <c r="K20" s="15"/>
      <c r="L20" s="16"/>
      <c r="M20" s="15">
        <v>0</v>
      </c>
      <c r="N20" s="16">
        <v>0.04</v>
      </c>
      <c r="O20" s="15">
        <f>ABS(O19-$AO$19)</f>
        <v>2.6314385664605311E-3</v>
      </c>
      <c r="P20" s="16">
        <f>ABS(P19-$AP$19)</f>
        <v>2.9697986852283975E-3</v>
      </c>
      <c r="Q20" s="31"/>
      <c r="R20" s="31"/>
      <c r="S20" s="15">
        <f>ABS(S19-$AO$19)</f>
        <v>7.3685614335392557E-3</v>
      </c>
      <c r="T20" s="16">
        <f>ABS(T19-$AP$19)</f>
        <v>7.030201314769613E-3</v>
      </c>
      <c r="U20" s="15">
        <f>ABS(U19-$AO$19)</f>
        <v>1.3668384466038574E-2</v>
      </c>
      <c r="V20" s="16">
        <f>ABS(V19-$AP$19)</f>
        <v>1.4264320464757674E-2</v>
      </c>
      <c r="W20" s="15"/>
      <c r="X20" s="16"/>
      <c r="Y20" s="15">
        <f>ABS(Y19-$AO$19)</f>
        <v>1.2631438566460318E-2</v>
      </c>
      <c r="Z20" s="16">
        <f>ABS(Z19-$AP$19)</f>
        <v>1.2969798685229961E-2</v>
      </c>
      <c r="AA20" s="17">
        <v>8.4327313803468584E-2</v>
      </c>
      <c r="AB20" s="17">
        <v>0.10222949758474087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-8.510000000000014</v>
      </c>
      <c r="F21" s="12">
        <f>F$11-F$13+F$12+198.6-10*LOG10(A21)-30-SUM(F$14:F$18)</f>
        <v>-21.953025007672885</v>
      </c>
      <c r="G21" s="12">
        <f>G$11-G$13+G$12+198.6-60-SUM(G$14:G$18)</f>
        <v>-8.510000000000014</v>
      </c>
      <c r="H21" s="12">
        <f>H$11-H$13+H$12+198.6-10*LOG10(A21)-30-SUM(H$14:H$18)</f>
        <v>-21.953025007672885</v>
      </c>
      <c r="I21" s="12">
        <v>-8.5382938576329366</v>
      </c>
      <c r="J21" s="12">
        <v>-21.977338886316232</v>
      </c>
      <c r="K21" s="12"/>
      <c r="L21" s="12"/>
      <c r="M21" s="12">
        <v>-8.5399999999999991</v>
      </c>
      <c r="N21" s="12">
        <v>-21.97</v>
      </c>
      <c r="O21" s="12">
        <v>-8.5299999999999994</v>
      </c>
      <c r="P21" s="12">
        <v>-21.97</v>
      </c>
      <c r="Q21" s="31">
        <v>-8.5217233722363943</v>
      </c>
      <c r="R21" s="31">
        <v>-21.960768400919662</v>
      </c>
      <c r="S21" s="12">
        <v>-8.52</v>
      </c>
      <c r="T21" s="12">
        <v>-21.96</v>
      </c>
      <c r="U21" s="12">
        <v>-8.5410369458995774</v>
      </c>
      <c r="V21" s="12">
        <v>-21.980081974582902</v>
      </c>
      <c r="W21" s="12"/>
      <c r="X21" s="12">
        <v>-21.97</v>
      </c>
      <c r="Y21" s="12">
        <v>-8.5399999999999991</v>
      </c>
      <c r="Z21" s="12">
        <v>-21.98</v>
      </c>
      <c r="AA21" s="12">
        <v>-8.510000000000014</v>
      </c>
      <c r="AB21" s="12">
        <v>-21.953025007672885</v>
      </c>
      <c r="AC21" s="12"/>
      <c r="AD21" s="12"/>
      <c r="AE21" s="12">
        <v>-8.51</v>
      </c>
      <c r="AF21" s="12">
        <v>-21.95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-8.5261054175768933</v>
      </c>
      <c r="AP21" s="12">
        <f>AVERAGE(F21,J21,N21,P21,R21,T21,V21,X21,Z21,AB21,AD21,AF21,AH21,AJ21,AL21,AN21)</f>
        <v>-21.965839934287686</v>
      </c>
      <c r="AQ21" s="12">
        <f t="shared" si="3"/>
        <v>1.3576564964437519E-2</v>
      </c>
      <c r="AR21" s="12">
        <f t="shared" si="2"/>
        <v>1.1189273066011328E-2</v>
      </c>
    </row>
    <row r="22" spans="1:44" ht="15.75" thickBot="1">
      <c r="A22" s="30"/>
      <c r="D22" s="33" t="s">
        <v>64</v>
      </c>
      <c r="E22" s="15">
        <f>ABS(E21-$AO$19)</f>
        <v>1.7368561433524832E-2</v>
      </c>
      <c r="F22" s="16">
        <f>ABS(F21-$AP$21)</f>
        <v>1.2814926614801436E-2</v>
      </c>
      <c r="G22" s="15">
        <f>ABS(G21-$AO$19)</f>
        <v>1.7368561433524832E-2</v>
      </c>
      <c r="H22" s="16">
        <f>ABS(H21-$AP$21)</f>
        <v>1.2814926614801436E-2</v>
      </c>
      <c r="I22" s="15">
        <f>ABS(I21-$AO$19)</f>
        <v>1.0925296199397749E-2</v>
      </c>
      <c r="J22" s="16">
        <f>ABS(J21-$AP$21)</f>
        <v>1.1498952028546228E-2</v>
      </c>
      <c r="K22" s="15"/>
      <c r="L22" s="16"/>
      <c r="M22" s="15">
        <v>0</v>
      </c>
      <c r="N22" s="16">
        <v>0.03</v>
      </c>
      <c r="O22" s="15">
        <f>ABS(O21-$AO$21)</f>
        <v>3.89458242310603E-3</v>
      </c>
      <c r="P22" s="16">
        <f>ABS(P21-$AP$21)</f>
        <v>4.1600657123126439E-3</v>
      </c>
      <c r="Q22" s="31"/>
      <c r="R22" s="31"/>
      <c r="S22" s="15">
        <f>ABS(S21-$AO$19)</f>
        <v>7.3685614335392557E-3</v>
      </c>
      <c r="T22" s="16">
        <f t="shared" ref="T22" si="4">ABS(T21-$AP$21)</f>
        <v>5.8399342876853666E-3</v>
      </c>
      <c r="U22" s="15">
        <f>ABS(U21-$AO$21)</f>
        <v>1.4931528322684073E-2</v>
      </c>
      <c r="V22" s="16">
        <f>ABS(V21-$AP$21)</f>
        <v>1.4242040295215475E-2</v>
      </c>
      <c r="W22" s="16"/>
      <c r="X22" s="16"/>
      <c r="Y22" s="15">
        <f>ABS(Y21-$AO$21)</f>
        <v>1.3894582423105817E-2</v>
      </c>
      <c r="Z22" s="16">
        <f>ABS(Z21-$AP$21)</f>
        <v>1.4160065712314207E-2</v>
      </c>
      <c r="AA22" s="17">
        <v>8.4327313803468584E-2</v>
      </c>
      <c r="AB22" s="17">
        <v>8.9556755507143038E-2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-8.510000000000014</v>
      </c>
      <c r="F23" s="12">
        <f>F$11-F$13+F$12+198.6-10*LOG10(A23)-30-SUM(F$14:F$18)</f>
        <v>-18.942725051033072</v>
      </c>
      <c r="G23" s="12">
        <f>G$11-G$13+G$12+198.6-60-SUM(G$14:G$18)</f>
        <v>-8.510000000000014</v>
      </c>
      <c r="H23" s="12">
        <f>H$11-H$13+H$12+198.6-10*LOG10(A23)-30-SUM(H$14:H$18)</f>
        <v>-18.942725051033072</v>
      </c>
      <c r="I23" s="12">
        <v>-8.5382938576329366</v>
      </c>
      <c r="J23" s="12">
        <v>-18.96703892967642</v>
      </c>
      <c r="K23" s="12">
        <v>-8.5382938576329703</v>
      </c>
      <c r="L23" s="12">
        <v>-18.967038929676502</v>
      </c>
      <c r="M23" s="12">
        <v>-8.5399999999999991</v>
      </c>
      <c r="N23" s="12">
        <v>-18.96</v>
      </c>
      <c r="O23" s="12">
        <v>-8.5299999999999994</v>
      </c>
      <c r="P23" s="12">
        <v>-18.96</v>
      </c>
      <c r="Q23" s="31">
        <v>-8.5217233722363943</v>
      </c>
      <c r="R23" s="31">
        <v>-18.950468444279849</v>
      </c>
      <c r="S23" s="12">
        <v>-8.52</v>
      </c>
      <c r="T23" s="12">
        <v>-18.95</v>
      </c>
      <c r="U23" s="12">
        <v>-8.5410369458995774</v>
      </c>
      <c r="V23" s="12">
        <v>-18.969782017943096</v>
      </c>
      <c r="W23" s="12"/>
      <c r="X23" s="12">
        <v>-18.97</v>
      </c>
      <c r="Y23" s="12">
        <v>-8.5399999999999991</v>
      </c>
      <c r="Z23" s="12">
        <v>-18.97</v>
      </c>
      <c r="AA23" s="12">
        <v>-8.510000000000014</v>
      </c>
      <c r="AB23" s="12">
        <v>-18.942725051033072</v>
      </c>
      <c r="AC23" s="12">
        <v>-8.52</v>
      </c>
      <c r="AD23" s="12">
        <v>-18.97</v>
      </c>
      <c r="AE23" s="12">
        <v>-8.51</v>
      </c>
      <c r="AF23" s="12">
        <v>-18.940000000000001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-8.5255503796153569</v>
      </c>
      <c r="AP23" s="12">
        <f>AVERAGE(F23,J23,N23,P23,R23,T23,V23,X23,Z23,AB23,AD23,AF23,AH23,AJ23,AL23,AN23)</f>
        <v>-18.957728291163793</v>
      </c>
      <c r="AQ23" s="12">
        <f t="shared" si="3"/>
        <v>1.3013900236843307E-2</v>
      </c>
      <c r="AR23" s="12">
        <f t="shared" si="2"/>
        <v>1.2175066035881131E-2</v>
      </c>
    </row>
    <row r="24" spans="1:44" ht="15.75" thickBot="1">
      <c r="A24" s="30"/>
      <c r="D24" s="33" t="s">
        <v>64</v>
      </c>
      <c r="E24" s="15">
        <f>ABS(E23-$AO$19)</f>
        <v>1.7368561433524832E-2</v>
      </c>
      <c r="F24" s="16">
        <f>ABS(F23-$AP$23)</f>
        <v>1.5003240130720741E-2</v>
      </c>
      <c r="G24" s="15">
        <f>ABS(G23-$AO$19)</f>
        <v>1.7368561433524832E-2</v>
      </c>
      <c r="H24" s="16">
        <f>ABS(H23-$AP$23)</f>
        <v>1.5003240130720741E-2</v>
      </c>
      <c r="I24" s="15">
        <f>ABS(I23-$AO$19)</f>
        <v>1.0925296199397749E-2</v>
      </c>
      <c r="J24" s="16">
        <f>ABS(J23-$AP$23)</f>
        <v>9.3106385126269231E-3</v>
      </c>
      <c r="K24" s="15">
        <f>ABS(K23-$AO$19)</f>
        <v>1.09252961994315E-2</v>
      </c>
      <c r="L24" s="16">
        <f>ABS(L23-$AP$23)</f>
        <v>9.3106385127086355E-3</v>
      </c>
      <c r="M24" s="15">
        <v>0</v>
      </c>
      <c r="N24" s="16">
        <v>0.02</v>
      </c>
      <c r="O24" s="15">
        <f>ABS(O23-$AO$23)</f>
        <v>4.449620384642472E-3</v>
      </c>
      <c r="P24" s="16">
        <f>ABS(P23-$AP$23)</f>
        <v>2.2717088362078641E-3</v>
      </c>
      <c r="Q24" s="31"/>
      <c r="R24" s="31"/>
      <c r="S24" s="15">
        <f t="shared" ref="S24:S28" si="5">ABS(S23-$AO$19)</f>
        <v>7.3685614335392557E-3</v>
      </c>
      <c r="T24" s="16">
        <f t="shared" ref="T24" si="6">ABS(T23-$AP$23)</f>
        <v>7.7282911637936991E-3</v>
      </c>
      <c r="U24" s="15">
        <f>ABS(U23-$AO$23)</f>
        <v>1.5486566284220515E-2</v>
      </c>
      <c r="V24" s="16">
        <f>ABS(V23-$AP$23)</f>
        <v>1.2053726779303275E-2</v>
      </c>
      <c r="W24" s="15"/>
      <c r="X24" s="38"/>
      <c r="Y24" s="15">
        <f>ABS(Y23-$AO$23)</f>
        <v>1.4449620384642259E-2</v>
      </c>
      <c r="Z24" s="16">
        <f>ABS(Z23-$AP$23)</f>
        <v>1.2271708836205875E-2</v>
      </c>
      <c r="AA24" s="17">
        <v>8.4327313803468584E-2</v>
      </c>
      <c r="AB24" s="17">
        <v>8.8279001818357017E-2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-8.510000000000014</v>
      </c>
      <c r="F25" s="12">
        <f>F$11-F$13+F$12+198.6-10*LOG10(A25)-30-SUM(F$14:F$18)</f>
        <v>-15.932425094393258</v>
      </c>
      <c r="G25" s="12">
        <f>G$11-G$13+G$12+198.6-60-SUM(G$14:G$18)</f>
        <v>-8.510000000000014</v>
      </c>
      <c r="H25" s="12">
        <f>H$11-H$13+H$12+198.6-10*LOG10(A25)-30-SUM(H$14:H$18)</f>
        <v>-15.932425094393258</v>
      </c>
      <c r="I25" s="12">
        <v>-8.5382938576329366</v>
      </c>
      <c r="J25" s="12">
        <v>-15.956738973036607</v>
      </c>
      <c r="K25" s="12"/>
      <c r="L25" s="12">
        <v>-15.9567389730366</v>
      </c>
      <c r="M25" s="12">
        <v>-8.5399999999999991</v>
      </c>
      <c r="N25" s="12">
        <v>-15.95</v>
      </c>
      <c r="O25" s="12">
        <v>-8.5299999999999994</v>
      </c>
      <c r="P25" s="12">
        <v>-15.96</v>
      </c>
      <c r="Q25" s="31">
        <v>-8.5217233722363943</v>
      </c>
      <c r="R25" s="31">
        <v>-15.940168487640037</v>
      </c>
      <c r="S25" s="12">
        <v>-8.52</v>
      </c>
      <c r="T25" s="12">
        <v>-15.94</v>
      </c>
      <c r="U25" s="12">
        <v>-8.5410369458995774</v>
      </c>
      <c r="V25" s="12">
        <v>-15.959482061303284</v>
      </c>
      <c r="W25" s="12"/>
      <c r="X25" s="12">
        <v>-15.95</v>
      </c>
      <c r="Y25" s="12">
        <v>-8.5399999999999991</v>
      </c>
      <c r="Z25" s="12">
        <v>-15.96</v>
      </c>
      <c r="AA25" s="12">
        <v>-8.510000000000014</v>
      </c>
      <c r="AB25" s="12">
        <v>-15.932425094393258</v>
      </c>
      <c r="AC25" s="12"/>
      <c r="AD25" s="12"/>
      <c r="AE25" s="12">
        <v>-8.51</v>
      </c>
      <c r="AF25" s="12">
        <v>-15.93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-8.5261054175768933</v>
      </c>
      <c r="AP25" s="12">
        <f>AVERAGE(F25,J25,N25,P25,R25,T25,V25,X25,Z25,AB25,AD25,AF25,AH25,AJ25,AL25,AN25)</f>
        <v>-15.946476337342403</v>
      </c>
      <c r="AQ25" s="12">
        <f t="shared" si="3"/>
        <v>1.3576564964437519E-2</v>
      </c>
      <c r="AR25" s="12">
        <f t="shared" si="2"/>
        <v>1.2038357707438423E-2</v>
      </c>
    </row>
    <row r="26" spans="1:44" ht="15.75" thickBot="1">
      <c r="A26" s="30"/>
      <c r="D26" s="33" t="s">
        <v>64</v>
      </c>
      <c r="E26" s="15">
        <f>ABS(E25-$AO$19)</f>
        <v>1.7368561433524832E-2</v>
      </c>
      <c r="F26" s="16">
        <f>ABS(F25-$AP$25)</f>
        <v>1.4051242949145504E-2</v>
      </c>
      <c r="G26" s="15">
        <f>ABS(G25-$AO$19)</f>
        <v>1.7368561433524832E-2</v>
      </c>
      <c r="H26" s="16">
        <f>ABS(H25-$AP$25)</f>
        <v>1.4051242949145504E-2</v>
      </c>
      <c r="I26" s="15">
        <f>ABS(I25-$AO$19)</f>
        <v>1.0925296199397749E-2</v>
      </c>
      <c r="J26" s="16">
        <f>ABS(J25-$AP$25)</f>
        <v>1.0262635694203937E-2</v>
      </c>
      <c r="K26" s="15"/>
      <c r="L26" s="16">
        <f>ABS(L25-$AP$25)</f>
        <v>1.0262635694196831E-2</v>
      </c>
      <c r="M26" s="15">
        <v>0</v>
      </c>
      <c r="N26" s="16">
        <v>0.02</v>
      </c>
      <c r="O26" s="15">
        <f>ABS(O25-$AO$25)</f>
        <v>3.89458242310603E-3</v>
      </c>
      <c r="P26" s="16">
        <f>ABS(P25-$AP$25)</f>
        <v>1.3523662657597413E-2</v>
      </c>
      <c r="Q26" s="31"/>
      <c r="R26" s="31"/>
      <c r="S26" s="15">
        <f t="shared" si="5"/>
        <v>7.3685614335392557E-3</v>
      </c>
      <c r="T26" s="16">
        <f t="shared" ref="T26" si="7">ABS(T25-$AP$25)</f>
        <v>6.4763373424039372E-3</v>
      </c>
      <c r="U26" s="15">
        <f>ABS(U25-$AO$25)</f>
        <v>1.4931528322684073E-2</v>
      </c>
      <c r="V26" s="16">
        <f>ABS(V25-$AP$25)</f>
        <v>1.3005723960880289E-2</v>
      </c>
      <c r="W26" s="15"/>
      <c r="X26" s="16"/>
      <c r="Y26" s="15">
        <f>ABS(Y25-$AO$25)</f>
        <v>1.3894582423105817E-2</v>
      </c>
      <c r="Z26" s="16">
        <f>ABS(Z25-$AP$25)</f>
        <v>1.3523662657597413E-2</v>
      </c>
      <c r="AA26" s="17">
        <v>8.4327313803468584E-2</v>
      </c>
      <c r="AB26" s="17">
        <v>8.8112359240682281E-2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-8.510000000000014</v>
      </c>
      <c r="F27" s="12">
        <f>F$11-F$13+F$12+198.6-10*LOG10(A27)-30-SUM(F$14:F$18)</f>
        <v>-12.922125137753445</v>
      </c>
      <c r="G27" s="12">
        <f>G$11-G$13+G$12+198.6-60-SUM(G$14:G$18)</f>
        <v>-8.510000000000014</v>
      </c>
      <c r="H27" s="12">
        <f>H$11-H$13+H$12+198.6-10*LOG10(A27)-30-SUM(H$14:H$18)</f>
        <v>-12.922125137753445</v>
      </c>
      <c r="I27" s="12">
        <v>-8.5382938576329366</v>
      </c>
      <c r="J27" s="12">
        <v>-12.946439016396795</v>
      </c>
      <c r="K27" s="12"/>
      <c r="L27" s="12">
        <v>-12.9464390163968</v>
      </c>
      <c r="M27" s="12">
        <v>-8.5399999999999991</v>
      </c>
      <c r="N27" s="12">
        <v>-12.94</v>
      </c>
      <c r="O27" s="12">
        <v>-8.5299999999999994</v>
      </c>
      <c r="P27" s="12">
        <v>-12.96</v>
      </c>
      <c r="Q27" s="31">
        <v>-8.5217233722363943</v>
      </c>
      <c r="R27" s="31">
        <v>-12.929868531000224</v>
      </c>
      <c r="S27" s="12">
        <v>-8.52</v>
      </c>
      <c r="T27" s="12">
        <v>-12.93</v>
      </c>
      <c r="U27" s="12">
        <v>-8.5410369458995774</v>
      </c>
      <c r="V27" s="12">
        <v>-12.949182104663471</v>
      </c>
      <c r="W27" s="12"/>
      <c r="X27" s="12">
        <v>-12.94</v>
      </c>
      <c r="Y27" s="12">
        <v>-8.5399999999999991</v>
      </c>
      <c r="Z27" s="12">
        <v>-12.95</v>
      </c>
      <c r="AA27" s="12">
        <v>-8.510000000000014</v>
      </c>
      <c r="AB27" s="12">
        <v>-12.922125137753445</v>
      </c>
      <c r="AC27" s="12"/>
      <c r="AD27" s="12"/>
      <c r="AE27" s="12">
        <v>-8.51</v>
      </c>
      <c r="AF27" s="12">
        <v>-12.92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-8.5261054175768933</v>
      </c>
      <c r="AP27" s="12">
        <f>AVERAGE(F27,J27,N27,P27,R27,T27,V27,X27,Z27,AB27,AD27,AF27,AH27,AJ27,AL27,AN27)</f>
        <v>-12.937249084324305</v>
      </c>
      <c r="AQ27" s="12">
        <f t="shared" si="3"/>
        <v>1.3576564964437519E-2</v>
      </c>
      <c r="AR27" s="12">
        <f t="shared" si="2"/>
        <v>1.3463316316395225E-2</v>
      </c>
    </row>
    <row r="28" spans="1:44" ht="15.75" thickBot="1">
      <c r="A28" s="30"/>
      <c r="D28" s="33" t="s">
        <v>64</v>
      </c>
      <c r="E28" s="15">
        <f>ABS(E27-$AO$19)</f>
        <v>1.7368561433524832E-2</v>
      </c>
      <c r="F28" s="16">
        <f>ABS(F27-$AP$27)</f>
        <v>1.5123946570859914E-2</v>
      </c>
      <c r="G28" s="15">
        <f>ABS(G27-$AO$19)</f>
        <v>1.7368561433524832E-2</v>
      </c>
      <c r="H28" s="16">
        <f>ABS(H27-$AP$27)</f>
        <v>1.5123946570859914E-2</v>
      </c>
      <c r="I28" s="15">
        <f>ABS(I27-$AO$19)</f>
        <v>1.0925296199397749E-2</v>
      </c>
      <c r="J28" s="16">
        <f>ABS(J27-$AP$27)</f>
        <v>9.1899320724895261E-3</v>
      </c>
      <c r="K28" s="15"/>
      <c r="L28" s="16">
        <f>ABS(L27-$AP$27)</f>
        <v>9.1899320724948552E-3</v>
      </c>
      <c r="M28" s="15">
        <v>0</v>
      </c>
      <c r="N28" s="16">
        <v>0.01</v>
      </c>
      <c r="O28" s="15">
        <f>ABS(O27-$AO$27)</f>
        <v>3.89458242310603E-3</v>
      </c>
      <c r="P28" s="16">
        <f>ABS(P27-$AP$27)</f>
        <v>2.2750915675695538E-2</v>
      </c>
      <c r="Q28" s="31"/>
      <c r="R28" s="31"/>
      <c r="S28" s="15">
        <f t="shared" si="5"/>
        <v>7.3685614335392557E-3</v>
      </c>
      <c r="T28" s="16">
        <f>ABS(T27-$AP$27)</f>
        <v>7.2490843243055991E-3</v>
      </c>
      <c r="U28" s="15">
        <f>ABS(U27-$AO$27)</f>
        <v>1.4931528322684073E-2</v>
      </c>
      <c r="V28" s="16">
        <f>ABS(V27-$AP$27)</f>
        <v>1.1933020339165878E-2</v>
      </c>
      <c r="W28" s="15"/>
      <c r="X28" s="16"/>
      <c r="Y28" s="15">
        <f>ABS(Y27-$AO$27)</f>
        <v>1.3894582423105817E-2</v>
      </c>
      <c r="Z28" s="16">
        <f>ABS(Z27-$AP$27)</f>
        <v>1.2750915675693975E-2</v>
      </c>
      <c r="AA28" s="17">
        <v>8.4327313803468584E-2</v>
      </c>
      <c r="AB28" s="17">
        <v>8.683460555189626E-2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-8.510000000000014</v>
      </c>
      <c r="F29" s="12">
        <f>F$11-F$13+F$12+198.6-10*LOG10(A29)-30-SUM(F$14:F$18)</f>
        <v>-11.161212547196635</v>
      </c>
      <c r="G29" s="12">
        <f>G$11-G$13+G$12+198.6-60-SUM(G$14:G$18)</f>
        <v>-8.510000000000014</v>
      </c>
      <c r="H29" s="12">
        <f>H$11-H$13+H$12+198.6-10*LOG10(A29)-30-SUM(H$14:H$18)</f>
        <v>-11.161212547196635</v>
      </c>
      <c r="I29" s="12">
        <v>-8.5382938576329366</v>
      </c>
      <c r="J29" s="12">
        <v>-11.185526425839981</v>
      </c>
      <c r="K29" s="12"/>
      <c r="L29" s="12"/>
      <c r="M29" s="12">
        <v>-8.5399999999999991</v>
      </c>
      <c r="N29" s="12">
        <v>-11.18</v>
      </c>
      <c r="O29" s="12">
        <v>-8.5299999999999994</v>
      </c>
      <c r="P29" s="12">
        <v>-11.18</v>
      </c>
      <c r="Q29" s="31">
        <v>-8.5217233722363943</v>
      </c>
      <c r="R29" s="31">
        <v>-11.168955940443411</v>
      </c>
      <c r="S29" s="12">
        <v>-8.52</v>
      </c>
      <c r="T29" s="12">
        <v>-11.17</v>
      </c>
      <c r="U29" s="12">
        <v>-8.5410369458995774</v>
      </c>
      <c r="V29" s="12">
        <v>-11.188269514106658</v>
      </c>
      <c r="W29" s="12"/>
      <c r="X29" s="12">
        <v>-11.18</v>
      </c>
      <c r="Y29" s="12">
        <v>-8.5399999999999991</v>
      </c>
      <c r="Z29" s="12">
        <v>-11.19</v>
      </c>
      <c r="AA29" s="12">
        <v>-8.510000000000014</v>
      </c>
      <c r="AB29" s="12">
        <v>-11.161212547196635</v>
      </c>
      <c r="AC29" s="12"/>
      <c r="AD29" s="12"/>
      <c r="AE29" s="12">
        <v>-8.51</v>
      </c>
      <c r="AF29" s="12">
        <v>-11.16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-8.5261054175768933</v>
      </c>
      <c r="AP29" s="12">
        <f>AVERAGE(F29,J29,N29,P29,R29,T29,V29,X29,Z29,AB29,AD29,AF29,AH29,AJ29,AL29,AN29)</f>
        <v>-11.175016088616665</v>
      </c>
      <c r="AQ29" s="12">
        <f t="shared" si="3"/>
        <v>1.3576564964437519E-2</v>
      </c>
      <c r="AR29" s="12">
        <f t="shared" si="2"/>
        <v>1.1394818492586176E-2</v>
      </c>
    </row>
    <row r="30" spans="1:44" ht="15.75" thickBot="1">
      <c r="A30" s="30"/>
      <c r="D30" s="33" t="s">
        <v>64</v>
      </c>
      <c r="E30" s="15">
        <f>ABS(E29-$AO$19)</f>
        <v>1.7368561433524832E-2</v>
      </c>
      <c r="F30" s="16">
        <f>ABS(F29-$AP$29)</f>
        <v>1.380354142002993E-2</v>
      </c>
      <c r="G30" s="15">
        <f>ABS(G29-$AO$19)</f>
        <v>1.7368561433524832E-2</v>
      </c>
      <c r="H30" s="16">
        <f>ABS(H29-$AP$29)</f>
        <v>1.380354142002993E-2</v>
      </c>
      <c r="I30" s="15">
        <f>ABS(I29-$AO$19)</f>
        <v>1.0925296199397749E-2</v>
      </c>
      <c r="J30" s="16">
        <f>ABS(J29-$AP$29)</f>
        <v>1.0510337223315958E-2</v>
      </c>
      <c r="K30" s="15"/>
      <c r="L30" s="16"/>
      <c r="M30" s="15">
        <v>0</v>
      </c>
      <c r="N30" s="16">
        <v>0.01</v>
      </c>
      <c r="O30" s="15">
        <f>ABS(O29-$AO$29)</f>
        <v>3.89458242310603E-3</v>
      </c>
      <c r="P30" s="16">
        <f>ABS(P29-$AP$29)</f>
        <v>4.9839113833343163E-3</v>
      </c>
      <c r="Q30" s="31"/>
      <c r="R30" s="31"/>
      <c r="S30" s="15">
        <f>ABS(S29-$AO$19)</f>
        <v>7.3685614335392557E-3</v>
      </c>
      <c r="T30" s="16">
        <f t="shared" ref="T30" si="8">ABS(T29-$AP$29)</f>
        <v>5.0160886166654706E-3</v>
      </c>
      <c r="U30" s="15">
        <f>ABS(U29-$AO$29)</f>
        <v>1.4931528322684073E-2</v>
      </c>
      <c r="V30" s="16">
        <f>ABS(V29-$AP$29)</f>
        <v>1.325342548999231E-2</v>
      </c>
      <c r="W30" s="15"/>
      <c r="X30" s="16"/>
      <c r="Y30" s="15">
        <f>ABS(Y29-$AO$29)</f>
        <v>1.3894582423105817E-2</v>
      </c>
      <c r="Z30" s="16">
        <f>ABS(Z29-$AP$29)</f>
        <v>1.4983911383334103E-2</v>
      </c>
      <c r="AA30" s="17">
        <v>8.4327313803468584E-2</v>
      </c>
      <c r="AB30" s="17">
        <v>8.8549833020337587E-2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-8.510000000000014</v>
      </c>
      <c r="F31" s="12">
        <f>F$11-F$13+F$12+198.6-10*LOG10(A31)-30-SUM(F$14:F$18)</f>
        <v>-8.1509125905568229</v>
      </c>
      <c r="G31" s="12">
        <f>G$11-G$13+G$12+198.6-60-SUM(G$14:G$18)</f>
        <v>-8.510000000000014</v>
      </c>
      <c r="H31" s="12">
        <f>H$11-H$13+H$12+198.6-10*LOG10(A31)-30-SUM(H$14:H$18)</f>
        <v>-8.1509125905568229</v>
      </c>
      <c r="I31" s="12">
        <v>-8.5382938576329366</v>
      </c>
      <c r="J31" s="12">
        <v>-8.1752264692001688</v>
      </c>
      <c r="K31" s="12"/>
      <c r="L31" s="12">
        <v>-8.1752264692002008</v>
      </c>
      <c r="M31" s="12">
        <v>-8.5399999999999991</v>
      </c>
      <c r="N31" s="12">
        <v>-8.17</v>
      </c>
      <c r="O31" s="12">
        <v>-8.5299999999999994</v>
      </c>
      <c r="P31" s="12">
        <v>-8.17</v>
      </c>
      <c r="Q31" s="31">
        <v>-8.5217233722363943</v>
      </c>
      <c r="R31" s="31">
        <v>-8.1586559838035981</v>
      </c>
      <c r="S31" s="12">
        <v>-8.52</v>
      </c>
      <c r="T31" s="12">
        <v>-8.16</v>
      </c>
      <c r="U31" s="12">
        <v>-8.5410369458995774</v>
      </c>
      <c r="V31" s="12">
        <v>-8.1779695574668452</v>
      </c>
      <c r="W31" s="12"/>
      <c r="X31" s="12">
        <v>-8.16</v>
      </c>
      <c r="Y31" s="12">
        <v>-8.5399999999999991</v>
      </c>
      <c r="Z31" s="12">
        <v>-8.18</v>
      </c>
      <c r="AA31" s="12">
        <v>-8.510000000000014</v>
      </c>
      <c r="AB31" s="12">
        <v>-8.1509125905568229</v>
      </c>
      <c r="AC31" s="12"/>
      <c r="AD31" s="12"/>
      <c r="AE31" s="12">
        <v>-8.51</v>
      </c>
      <c r="AF31" s="12">
        <v>-8.15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-8.5261054175768933</v>
      </c>
      <c r="AP31" s="12">
        <f>AVERAGE(F31,J31,N31,P31,R31,T31,V31,X31,Z31,AB31,AD31,AF31,AH31,AJ31,AL31,AN31)</f>
        <v>-8.1639706537803889</v>
      </c>
      <c r="AQ31" s="12">
        <f t="shared" si="3"/>
        <v>1.3576564964437519E-2</v>
      </c>
      <c r="AR31" s="12">
        <f t="shared" si="2"/>
        <v>1.1300021526571022E-2</v>
      </c>
    </row>
    <row r="32" spans="1:44" ht="15.75" thickBot="1">
      <c r="A32" s="30"/>
      <c r="D32" s="33" t="s">
        <v>64</v>
      </c>
      <c r="E32" s="15">
        <f>ABS(E31-$AO$19)</f>
        <v>1.7368561433524832E-2</v>
      </c>
      <c r="F32" s="16">
        <f>ABS(F31-$AP$31)</f>
        <v>1.3058063223565952E-2</v>
      </c>
      <c r="G32" s="15">
        <f>ABS(G31-$AO$19)</f>
        <v>1.7368561433524832E-2</v>
      </c>
      <c r="H32" s="16">
        <f>ABS(H31-$AP$31)</f>
        <v>1.3058063223565952E-2</v>
      </c>
      <c r="I32" s="16">
        <f t="shared" ref="I32:J32" si="9">ABS(I31-$AP$31)</f>
        <v>0.37432320385254769</v>
      </c>
      <c r="J32" s="16">
        <f t="shared" si="9"/>
        <v>1.1255815419779935E-2</v>
      </c>
      <c r="K32" s="15"/>
      <c r="L32" s="16">
        <f t="shared" ref="L32" si="10">ABS(L31-$AP$31)</f>
        <v>1.125581541981191E-2</v>
      </c>
      <c r="M32" s="15">
        <v>0</v>
      </c>
      <c r="N32" s="16">
        <v>0.01</v>
      </c>
      <c r="O32" s="15">
        <f>ABS(O31-$AO$31)</f>
        <v>3.89458242310603E-3</v>
      </c>
      <c r="P32" s="16">
        <f>ABS(P31-$AP$31)</f>
        <v>6.0293462196110426E-3</v>
      </c>
      <c r="Q32" s="31"/>
      <c r="R32" s="31"/>
      <c r="S32" s="16">
        <f t="shared" ref="S32:T32" si="11">ABS(S31-$AP$31)</f>
        <v>0.35602934621961069</v>
      </c>
      <c r="T32" s="16">
        <f t="shared" si="11"/>
        <v>3.9706537803887443E-3</v>
      </c>
      <c r="U32" s="15">
        <f>ABS(U31-$AO$31)</f>
        <v>1.4931528322684073E-2</v>
      </c>
      <c r="V32" s="16">
        <f>ABS(V31-$AP$31)</f>
        <v>1.3998903686456288E-2</v>
      </c>
      <c r="W32" s="15"/>
      <c r="X32" s="16"/>
      <c r="Y32" s="15">
        <f>ABS(Y31-$AO$31)</f>
        <v>1.3894582423105817E-2</v>
      </c>
      <c r="Z32" s="16">
        <f>ABS(Z31-$AP$31)</f>
        <v>1.6029346219610829E-2</v>
      </c>
      <c r="AA32" s="17">
        <v>8.4327313803468584E-2</v>
      </c>
      <c r="AB32" s="17">
        <v>8.9494301553774136E-2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-8.510000000000014</v>
      </c>
      <c r="F33" s="12">
        <f>F$11-F$13+F$12+198.6-10*LOG10(A33)-30-SUM(F$14:F$18)</f>
        <v>-2.1303126772771979</v>
      </c>
      <c r="G33" s="12">
        <f>G$11-G$13+G$12+198.6-60-SUM(G$14:G$18)</f>
        <v>-8.510000000000014</v>
      </c>
      <c r="H33" s="12">
        <f>H$11-H$13+H$12+198.6-10*LOG10(A33)-30-SUM(H$14:H$18)</f>
        <v>-2.1303126772771979</v>
      </c>
      <c r="I33" s="12">
        <v>-8.5382938576329366</v>
      </c>
      <c r="J33" s="12">
        <v>-2.1546265559205438</v>
      </c>
      <c r="K33" s="12"/>
      <c r="L33" s="12">
        <v>-2.15462655592057</v>
      </c>
      <c r="M33" s="12">
        <v>-8.5399999999999991</v>
      </c>
      <c r="N33" s="12">
        <v>-2.15</v>
      </c>
      <c r="O33" s="12">
        <v>-8.5299999999999994</v>
      </c>
      <c r="P33" s="12">
        <v>-2.15</v>
      </c>
      <c r="Q33" s="31">
        <v>-8.5217233722363943</v>
      </c>
      <c r="R33" s="31">
        <v>-2.1380560705239731</v>
      </c>
      <c r="S33" s="12">
        <v>-8.52</v>
      </c>
      <c r="T33" s="12">
        <v>-2.14</v>
      </c>
      <c r="U33" s="12">
        <v>-8.5410369458995774</v>
      </c>
      <c r="V33" s="12">
        <v>-2.1573696441872201</v>
      </c>
      <c r="W33" s="12"/>
      <c r="X33" s="12">
        <v>-2.14</v>
      </c>
      <c r="Y33" s="12">
        <v>-8.5399999999999991</v>
      </c>
      <c r="Z33" s="12">
        <v>-2.16</v>
      </c>
      <c r="AA33" s="12">
        <v>-8.510000000000014</v>
      </c>
      <c r="AB33" s="12">
        <v>-2.1303126772771979</v>
      </c>
      <c r="AC33" s="12"/>
      <c r="AD33" s="12"/>
      <c r="AE33" s="12">
        <v>-8.51</v>
      </c>
      <c r="AF33" s="12">
        <v>-2.13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-8.5261054175768933</v>
      </c>
      <c r="AP33" s="12">
        <f>AVERAGE(F33,J33,N33,P33,R33,T33,V33,X33,Z33,AB33,AD33,AF33,AH33,AJ33,AL33,AN33)</f>
        <v>-2.143697965926012</v>
      </c>
      <c r="AQ33" s="12">
        <f t="shared" si="3"/>
        <v>1.3576564964437519E-2</v>
      </c>
      <c r="AR33" s="12">
        <f t="shared" si="2"/>
        <v>1.1365493895885927E-2</v>
      </c>
    </row>
    <row r="34" spans="1:44" ht="15.75" thickBot="1">
      <c r="D34" s="33" t="s">
        <v>64</v>
      </c>
      <c r="E34" s="15">
        <f>ABS(E33-$AO$19)</f>
        <v>1.7368561433524832E-2</v>
      </c>
      <c r="F34" s="16">
        <f>ABS(F33-$AP$33)</f>
        <v>1.3385288648814164E-2</v>
      </c>
      <c r="G34" s="15">
        <f>ABS(G33-$AO$19)</f>
        <v>1.7368561433524832E-2</v>
      </c>
      <c r="H34" s="16">
        <f>ABS(H33-$AP$33)</f>
        <v>1.3385288648814164E-2</v>
      </c>
      <c r="I34" s="15">
        <f>ABS(I33-$AO$19)</f>
        <v>1.0925296199397749E-2</v>
      </c>
      <c r="J34" s="16">
        <f>ABS(J33-$AP$33)</f>
        <v>1.0928589994531723E-2</v>
      </c>
      <c r="K34" s="15"/>
      <c r="L34" s="16">
        <f>ABS(L33-$AP$33)</f>
        <v>1.0928589994557925E-2</v>
      </c>
      <c r="M34" s="15">
        <v>0</v>
      </c>
      <c r="N34" s="16">
        <v>0</v>
      </c>
      <c r="O34" s="15">
        <f>ABS(O33-$AO$33)</f>
        <v>3.89458242310603E-3</v>
      </c>
      <c r="P34" s="16">
        <f>ABS(P33-$AP$33)</f>
        <v>6.3020340739878833E-3</v>
      </c>
      <c r="Q34" s="15"/>
      <c r="R34" s="16"/>
      <c r="S34" s="15">
        <f>ABS(S33-$AO$19)</f>
        <v>7.3685614335392557E-3</v>
      </c>
      <c r="T34" s="16">
        <f t="shared" ref="T34" si="12">ABS(T33-$AP$33)</f>
        <v>3.6979659260119035E-3</v>
      </c>
      <c r="U34" s="15">
        <f>ABS(U33-$AO$33)</f>
        <v>1.4931528322684073E-2</v>
      </c>
      <c r="V34" s="16">
        <f>ABS(V33-$AP$33)</f>
        <v>1.3671678261208076E-2</v>
      </c>
      <c r="W34" s="15"/>
      <c r="X34" s="16"/>
      <c r="Y34" s="15">
        <f>ABS(Y33-$AO$33)</f>
        <v>1.3894582423105817E-2</v>
      </c>
      <c r="Z34" s="16">
        <f>ABS(Z33-$AP$33)</f>
        <v>1.6302034073988114E-2</v>
      </c>
      <c r="AA34" s="17">
        <v>8.4327313803468584E-2</v>
      </c>
      <c r="AB34" s="17">
        <v>8.9161016398427329E-2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opLeftCell="H1" zoomScale="85" zoomScaleNormal="85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4:44" ht="13.5" thickBot="1"/>
    <row r="4" spans="4:44" ht="13.5" thickBot="1">
      <c r="D4" s="28" t="s">
        <v>58</v>
      </c>
    </row>
    <row r="7" spans="4:44" ht="13.5" customHeight="1" thickBot="1"/>
    <row r="8" spans="4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4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4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4:44" ht="30" customHeight="1" thickBot="1">
      <c r="D11" s="35" t="s">
        <v>69</v>
      </c>
      <c r="E11" s="31">
        <v>64</v>
      </c>
      <c r="F11" s="12">
        <v>23</v>
      </c>
      <c r="G11" s="31">
        <v>64</v>
      </c>
      <c r="H11" s="12">
        <v>23</v>
      </c>
      <c r="I11" s="12">
        <v>64</v>
      </c>
      <c r="J11" s="12">
        <v>23</v>
      </c>
      <c r="K11" s="12">
        <v>64</v>
      </c>
      <c r="L11" s="12">
        <v>23</v>
      </c>
      <c r="M11" s="12">
        <v>64</v>
      </c>
      <c r="N11" s="12">
        <v>23</v>
      </c>
      <c r="O11" s="12">
        <v>64</v>
      </c>
      <c r="P11" s="12">
        <v>23</v>
      </c>
      <c r="Q11" s="31">
        <v>64</v>
      </c>
      <c r="R11" s="31">
        <v>23</v>
      </c>
      <c r="S11" s="12">
        <v>64</v>
      </c>
      <c r="T11" s="12">
        <v>23</v>
      </c>
      <c r="U11" s="12">
        <v>64</v>
      </c>
      <c r="V11" s="12">
        <v>23</v>
      </c>
      <c r="W11" s="12">
        <v>64</v>
      </c>
      <c r="X11" s="12">
        <v>23</v>
      </c>
      <c r="Y11" s="12">
        <v>64</v>
      </c>
      <c r="Z11" s="12">
        <v>23</v>
      </c>
      <c r="AA11" s="12">
        <v>64</v>
      </c>
      <c r="AB11" s="12">
        <v>23</v>
      </c>
      <c r="AC11" s="12">
        <v>64</v>
      </c>
      <c r="AD11" s="12">
        <v>23</v>
      </c>
      <c r="AE11" s="12">
        <v>64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64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</v>
      </c>
      <c r="AR11" s="12">
        <f>_xlfn.STDEV.S(F11,H11,J11,N11,P11,R11,T11,V11,X11,Z11,AB11,AD11,AF11,AH11,AJ11,AL11,AN11)</f>
        <v>0</v>
      </c>
    </row>
    <row r="12" spans="4:44" ht="15.75" customHeight="1" thickBot="1">
      <c r="D12" s="34" t="s">
        <v>83</v>
      </c>
      <c r="E12" s="12">
        <v>-31.62</v>
      </c>
      <c r="F12" s="12">
        <v>-4.9000000000000004</v>
      </c>
      <c r="G12" s="12">
        <v>-31.62</v>
      </c>
      <c r="H12" s="12">
        <v>-4.9000000000000004</v>
      </c>
      <c r="I12" s="12">
        <v>-31.62397997898956</v>
      </c>
      <c r="J12" s="12">
        <v>-4.9000000000000004</v>
      </c>
      <c r="K12" s="12">
        <v>-31.623979978989599</v>
      </c>
      <c r="L12" s="12">
        <v>-4.9000000000000004</v>
      </c>
      <c r="M12" s="12">
        <v>-31.62</v>
      </c>
      <c r="N12" s="12">
        <v>-4.9000000000000004</v>
      </c>
      <c r="O12" s="12">
        <v>-31.6</v>
      </c>
      <c r="P12" s="12">
        <v>-4.9000000000000004</v>
      </c>
      <c r="Q12" s="31">
        <v>-31.62397997898956</v>
      </c>
      <c r="R12" s="31">
        <v>-4.9000000000000004</v>
      </c>
      <c r="S12" s="12">
        <v>-31.623979978989599</v>
      </c>
      <c r="T12" s="12">
        <v>-4.9000000000000004</v>
      </c>
      <c r="U12" s="37">
        <v>-31.62397997898956</v>
      </c>
      <c r="V12" s="12">
        <v>-4.9000000000000004</v>
      </c>
      <c r="W12" s="12">
        <v>-31.623979978989599</v>
      </c>
      <c r="X12" s="12">
        <v>-4.9000000000000004</v>
      </c>
      <c r="Y12" s="12">
        <v>-31.62</v>
      </c>
      <c r="Z12" s="12">
        <v>-4.9000000000000004</v>
      </c>
      <c r="AA12" s="12">
        <v>-31.62</v>
      </c>
      <c r="AB12" s="12">
        <v>-4.9000000000000004</v>
      </c>
      <c r="AC12" s="12">
        <v>-31.623979978989599</v>
      </c>
      <c r="AD12" s="12">
        <v>-4.9000000000000004</v>
      </c>
      <c r="AE12" s="12">
        <v>-31.623979978989599</v>
      </c>
      <c r="AF12" s="12">
        <v>-4.9000000000000004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-31.620654987743922</v>
      </c>
      <c r="AP12" s="12">
        <f t="shared" si="1"/>
        <v>-4.8999999999999995</v>
      </c>
      <c r="AQ12" s="12">
        <f>_xlfn.STDEV.S(E12,G12,I12,M12,O12,Q12,S12,U12,W12,Y12,AA12,AC12,AE12,AG12,AI12,AK12,AM12)</f>
        <v>6.494417668421815E-3</v>
      </c>
      <c r="AR12" s="12">
        <f t="shared" ref="AR12:AR33" si="2">_xlfn.STDEV.S(F12,H12,J12,N12,P12,R12,T12,V12,X12,Z12,AB12,AD12,AF12,AH12,AJ12,AL12,AN12)</f>
        <v>9.244454088746557E-16</v>
      </c>
    </row>
    <row r="13" spans="4:44" ht="15.75" customHeight="1" thickBot="1">
      <c r="D13" s="34" t="s">
        <v>25</v>
      </c>
      <c r="E13" s="31">
        <v>165.83</v>
      </c>
      <c r="F13" s="12">
        <v>165.83</v>
      </c>
      <c r="G13" s="31">
        <v>165.83</v>
      </c>
      <c r="H13" s="12">
        <v>165.83</v>
      </c>
      <c r="I13" s="12">
        <v>165.85061232716708</v>
      </c>
      <c r="J13" s="12">
        <v>165.85061232716708</v>
      </c>
      <c r="K13" s="12">
        <v>165.850612327167</v>
      </c>
      <c r="L13" s="12">
        <v>165.850612327167</v>
      </c>
      <c r="M13" s="31">
        <v>165.85</v>
      </c>
      <c r="N13" s="31">
        <v>165.85</v>
      </c>
      <c r="O13" s="12">
        <v>165.84992385318964</v>
      </c>
      <c r="P13" s="12">
        <v>165.84992385318964</v>
      </c>
      <c r="Q13" s="31">
        <v>165.85061239851828</v>
      </c>
      <c r="R13" s="31">
        <v>165.85061239851828</v>
      </c>
      <c r="S13" s="12">
        <v>165.86</v>
      </c>
      <c r="T13" s="12">
        <v>165.86</v>
      </c>
      <c r="U13" s="12">
        <v>165.85820000000001</v>
      </c>
      <c r="V13" s="12">
        <v>165.85820000000001</v>
      </c>
      <c r="W13" s="12">
        <v>165.850612327167</v>
      </c>
      <c r="X13" s="12">
        <v>165.850612327167</v>
      </c>
      <c r="Y13" s="12">
        <v>165.85</v>
      </c>
      <c r="Z13" s="12">
        <v>165.85</v>
      </c>
      <c r="AA13" s="12">
        <v>165.83</v>
      </c>
      <c r="AB13" s="12">
        <v>165.83</v>
      </c>
      <c r="AC13" s="12">
        <v>165.85</v>
      </c>
      <c r="AD13" s="12">
        <v>165.85</v>
      </c>
      <c r="AE13" s="12">
        <v>165.85</v>
      </c>
      <c r="AF13" s="12">
        <v>165.85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165.84833007550347</v>
      </c>
      <c r="AP13" s="12">
        <f t="shared" si="1"/>
        <v>165.84833007550347</v>
      </c>
      <c r="AQ13" s="12">
        <f t="shared" ref="AQ13:AQ33" si="3">_xlfn.STDEV.S(E13,G13,I13,M13,O13,Q13,S13,U13,W13,Y13,AA13,AC13,AE13,AG13,AI13,AK13,AM13)</f>
        <v>1.0185991608395641E-2</v>
      </c>
      <c r="AR13" s="12">
        <f t="shared" si="2"/>
        <v>1.0185991608395641E-2</v>
      </c>
    </row>
    <row r="14" spans="4:44" ht="15.75" customHeight="1" thickBot="1">
      <c r="D14" s="34" t="s">
        <v>26</v>
      </c>
      <c r="E14" s="12">
        <v>0.1</v>
      </c>
      <c r="F14" s="12">
        <v>0.1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8.7488062972547131E-2</v>
      </c>
      <c r="P14" s="12">
        <v>8.7488062972547131E-2</v>
      </c>
      <c r="Q14" s="31">
        <v>9.2631610423971458E-2</v>
      </c>
      <c r="R14" s="31">
        <v>9.2631610423971458E-2</v>
      </c>
      <c r="S14" s="12">
        <v>0.09</v>
      </c>
      <c r="T14" s="12">
        <v>0.09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0.1</v>
      </c>
      <c r="AC14" s="12">
        <v>0.1</v>
      </c>
      <c r="AD14" s="12">
        <v>0.1</v>
      </c>
      <c r="AE14" s="12">
        <v>0.1</v>
      </c>
      <c r="AF14" s="12">
        <v>0.1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9.7509972783043228E-2</v>
      </c>
      <c r="AP14" s="12">
        <f t="shared" si="1"/>
        <v>9.7509972783043228E-2</v>
      </c>
      <c r="AQ14" s="12">
        <f t="shared" si="3"/>
        <v>2.8770107119637546E-2</v>
      </c>
      <c r="AR14" s="12">
        <f t="shared" si="2"/>
        <v>2.8770107119637546E-2</v>
      </c>
    </row>
    <row r="15" spans="4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4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31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-3.1500000000000234</v>
      </c>
      <c r="F19" s="12">
        <f>F$11-F$13+F$12+198.6-10*LOG10(A19)-30-SUM(F$14:F$18)</f>
        <v>-20.764237554869524</v>
      </c>
      <c r="G19" s="12">
        <f>G$11-G$13+G$12+198.6-60-SUM(G$14:G$18)</f>
        <v>-3.2500000000000231</v>
      </c>
      <c r="H19" s="12">
        <f>H$11-H$13+H$12+198.6-10*LOG10(A19)-30-SUM(H$14:H$18)</f>
        <v>-20.864237554869526</v>
      </c>
      <c r="I19" s="12">
        <v>-3.1745923061566543</v>
      </c>
      <c r="J19" s="12">
        <v>-20.784849882036582</v>
      </c>
      <c r="K19" s="12"/>
      <c r="L19" s="12"/>
      <c r="M19" s="12">
        <v>-3.18</v>
      </c>
      <c r="N19" s="12">
        <v>-20.78</v>
      </c>
      <c r="O19" s="12">
        <v>-3.16</v>
      </c>
      <c r="P19" s="12">
        <v>-20.8</v>
      </c>
      <c r="Q19" s="31">
        <v>-3.167223987931834</v>
      </c>
      <c r="R19" s="31">
        <v>-20.777481563811762</v>
      </c>
      <c r="S19" s="12">
        <v>-3.17</v>
      </c>
      <c r="T19" s="12">
        <v>-20.78</v>
      </c>
      <c r="U19" s="12">
        <v>-3.1821799789895593</v>
      </c>
      <c r="V19" s="12">
        <v>-20.792437554869522</v>
      </c>
      <c r="W19" s="12">
        <v>-3.17</v>
      </c>
      <c r="X19" s="12"/>
      <c r="Y19" s="12">
        <v>-3.18</v>
      </c>
      <c r="Z19" s="12">
        <v>-20.79</v>
      </c>
      <c r="AA19" s="12">
        <v>-3.1500000000000234</v>
      </c>
      <c r="AB19" s="12">
        <v>-20.764237554869524</v>
      </c>
      <c r="AC19" s="12"/>
      <c r="AD19" s="12"/>
      <c r="AE19" s="12">
        <v>-3.1500000000000234</v>
      </c>
      <c r="AF19" s="12">
        <v>-20.76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-3.166726933916193</v>
      </c>
      <c r="AP19" s="12">
        <f t="shared" si="1"/>
        <v>-20.779324411045689</v>
      </c>
      <c r="AQ19" s="12">
        <f t="shared" si="3"/>
        <v>2.6825770180073805E-2</v>
      </c>
      <c r="AR19" s="12">
        <f t="shared" si="2"/>
        <v>2.8516078351519026E-2</v>
      </c>
    </row>
    <row r="20" spans="1:44" ht="15.75" thickBot="1">
      <c r="A20" s="30"/>
      <c r="D20" s="33" t="s">
        <v>64</v>
      </c>
      <c r="E20" s="15">
        <f>ABS(E19-$AO$19)</f>
        <v>1.6726933916169529E-2</v>
      </c>
      <c r="F20" s="16">
        <f>ABS(F19-$AP$19)</f>
        <v>1.5086856176164787E-2</v>
      </c>
      <c r="G20" s="15">
        <f>ABS(G19-$AO$19)</f>
        <v>8.3273066083830116E-2</v>
      </c>
      <c r="H20" s="16">
        <f>ABS(H19-$AP$19)</f>
        <v>8.4913143823836634E-2</v>
      </c>
      <c r="I20" s="15">
        <f>ABS(I19-$AO$19)</f>
        <v>7.8653722404613546E-3</v>
      </c>
      <c r="J20" s="16">
        <f>ABS(J19-$AP$19)</f>
        <v>5.5254709908929556E-3</v>
      </c>
      <c r="K20" s="15"/>
      <c r="L20" s="16"/>
      <c r="M20" s="15">
        <v>0.01</v>
      </c>
      <c r="N20" s="16">
        <v>0.03</v>
      </c>
      <c r="O20" s="15">
        <f>ABS(O19-$AO$19)</f>
        <v>6.7269339161928343E-3</v>
      </c>
      <c r="P20" s="16">
        <f>ABS(P19-$AP$19)</f>
        <v>2.0675588954311763E-2</v>
      </c>
      <c r="Q20" s="31"/>
      <c r="R20" s="31"/>
      <c r="S20" s="15">
        <f t="shared" ref="S20" si="4">ABS(S19-$AO$19)</f>
        <v>3.2730660838069525E-3</v>
      </c>
      <c r="T20" s="16">
        <f t="shared" ref="T20" si="5">ABS(T19-$AP$19)</f>
        <v>6.7558895431218957E-4</v>
      </c>
      <c r="U20" s="15">
        <f>ABS(U19-$AO$19)</f>
        <v>1.5453045073366312E-2</v>
      </c>
      <c r="V20" s="16">
        <f>ABS(V19-$AP$19)</f>
        <v>1.311314382383344E-2</v>
      </c>
      <c r="W20" s="15"/>
      <c r="X20" s="16"/>
      <c r="Y20" s="15">
        <f>ABS(Y19-$AO$19)</f>
        <v>1.3273066083807183E-2</v>
      </c>
      <c r="Z20" s="16">
        <f>ABS(Z19-$AP$19)</f>
        <v>1.06755889543102E-2</v>
      </c>
      <c r="AA20" s="17">
        <v>9.1555141453095956E-2</v>
      </c>
      <c r="AB20" s="17">
        <v>0.1506117354211014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-3.1500000000000234</v>
      </c>
      <c r="F21" s="12">
        <f>F$11-F$13+F$12+198.6-10*LOG10(A21)-30-SUM(F$14:F$18)</f>
        <v>-15.993025007672898</v>
      </c>
      <c r="G21" s="12">
        <f>G$11-G$13+G$12+198.6-60-SUM(G$14:G$18)</f>
        <v>-3.2500000000000231</v>
      </c>
      <c r="H21" s="12">
        <f>H$11-H$13+H$12+198.6-10*LOG10(A21)-30-SUM(H$14:H$18)</f>
        <v>-16.0930250076729</v>
      </c>
      <c r="I21" s="12">
        <v>-3.1745923061566543</v>
      </c>
      <c r="J21" s="12">
        <v>-16.013637334839956</v>
      </c>
      <c r="K21" s="12"/>
      <c r="L21" s="12"/>
      <c r="M21" s="12">
        <v>-3.18</v>
      </c>
      <c r="N21" s="12">
        <v>-16.010000000000002</v>
      </c>
      <c r="O21" s="12">
        <v>-3.16</v>
      </c>
      <c r="P21" s="12">
        <v>-16</v>
      </c>
      <c r="Q21" s="31">
        <v>-3.167223987931834</v>
      </c>
      <c r="R21" s="31">
        <v>-16.006269016615136</v>
      </c>
      <c r="S21" s="12">
        <v>-3.17</v>
      </c>
      <c r="T21" s="12">
        <v>-16.010000000000002</v>
      </c>
      <c r="U21" s="12">
        <v>-3.1821799789895593</v>
      </c>
      <c r="V21" s="12">
        <v>-16.021225007672896</v>
      </c>
      <c r="W21" s="12"/>
      <c r="X21" s="12">
        <v>-16</v>
      </c>
      <c r="Y21" s="12">
        <v>-3.18</v>
      </c>
      <c r="Z21" s="12">
        <v>-16.02</v>
      </c>
      <c r="AA21" s="12">
        <v>-3.1500000000000234</v>
      </c>
      <c r="AB21" s="12">
        <v>-15.993025007672898</v>
      </c>
      <c r="AC21" s="12"/>
      <c r="AD21" s="12"/>
      <c r="AE21" s="12">
        <v>-3.1500000000000234</v>
      </c>
      <c r="AF21" s="12">
        <v>-15.99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-3.1663996273078121</v>
      </c>
      <c r="AP21" s="12">
        <f>AVERAGE(F21,J21,N21,P21,R21,T21,V21,X21,Z21,AB21,AD21,AF21,AH21,AJ21,AL21,AN21)</f>
        <v>-16.00519830677035</v>
      </c>
      <c r="AQ21" s="12">
        <f t="shared" si="3"/>
        <v>2.8109032749524102E-2</v>
      </c>
      <c r="AR21" s="12">
        <f t="shared" si="2"/>
        <v>2.7380431643633771E-2</v>
      </c>
    </row>
    <row r="22" spans="1:44" ht="15.75" thickBot="1">
      <c r="A22" s="30"/>
      <c r="D22" s="33" t="s">
        <v>64</v>
      </c>
      <c r="E22" s="15">
        <f>ABS(E21-$AO$19)</f>
        <v>1.6726933916169529E-2</v>
      </c>
      <c r="F22" s="16">
        <f>ABS(F21-$AP$21)</f>
        <v>1.2173299097451462E-2</v>
      </c>
      <c r="G22" s="15">
        <f>ABS(G21-$AO$19)</f>
        <v>8.3273066083830116E-2</v>
      </c>
      <c r="H22" s="16">
        <f>ABS(H21-$AP$21)</f>
        <v>8.7826700902549959E-2</v>
      </c>
      <c r="I22" s="15">
        <f>ABS(I21-$AO$19)</f>
        <v>7.8653722404613546E-3</v>
      </c>
      <c r="J22" s="16">
        <f>ABS(J21-$AP$21)</f>
        <v>8.4390280696062803E-3</v>
      </c>
      <c r="K22" s="15"/>
      <c r="L22" s="16"/>
      <c r="M22" s="15">
        <v>0.01</v>
      </c>
      <c r="N22" s="16">
        <v>0.03</v>
      </c>
      <c r="O22" s="15">
        <f>ABS(O21-$AO$21)</f>
        <v>6.3996273078119614E-3</v>
      </c>
      <c r="P22" s="16">
        <f>ABS(P21-$AP$21)</f>
        <v>5.1983067703496033E-3</v>
      </c>
      <c r="Q22" s="31"/>
      <c r="R22" s="31"/>
      <c r="S22" s="15">
        <f t="shared" ref="S22" si="6">ABS(S21-$AO$19)</f>
        <v>3.2730660838069525E-3</v>
      </c>
      <c r="T22" s="16">
        <f t="shared" ref="T22" si="7">ABS(T21-$AP$21)</f>
        <v>4.8016932296519599E-3</v>
      </c>
      <c r="U22" s="15">
        <f>ABS(U21-$AO$21)</f>
        <v>1.5780351681747185E-2</v>
      </c>
      <c r="V22" s="16">
        <f>ABS(V21-$AP$21)</f>
        <v>1.6026700902546764E-2</v>
      </c>
      <c r="W22" s="16"/>
      <c r="X22" s="16"/>
      <c r="Y22" s="15">
        <f>ABS(Y21-$AO$21)</f>
        <v>1.3600372692188056E-2</v>
      </c>
      <c r="Z22" s="16">
        <f>ABS(Z21-$AP$21)</f>
        <v>1.480169322964997E-2</v>
      </c>
      <c r="AA22" s="17">
        <v>9.1555141453095956E-2</v>
      </c>
      <c r="AB22" s="17">
        <v>0.13589652247279815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-3.1500000000000234</v>
      </c>
      <c r="F23" s="12">
        <f>F$11-F$13+F$12+198.6-10*LOG10(A23)-30-SUM(F$14:F$18)</f>
        <v>-12.982725051033086</v>
      </c>
      <c r="G23" s="12">
        <f>G$11-G$13+G$12+198.6-60-SUM(G$14:G$18)</f>
        <v>-3.2500000000000231</v>
      </c>
      <c r="H23" s="12">
        <f>H$11-H$13+H$12+198.6-10*LOG10(A23)-30-SUM(H$14:H$18)</f>
        <v>-13.082725051033085</v>
      </c>
      <c r="I23" s="12">
        <v>-3.1745923061566543</v>
      </c>
      <c r="J23" s="12">
        <v>-13.003337378200143</v>
      </c>
      <c r="K23" s="12">
        <v>-3.1745923061566499</v>
      </c>
      <c r="L23" s="12">
        <v>-13.0033373782002</v>
      </c>
      <c r="M23" s="12">
        <v>-3.18</v>
      </c>
      <c r="N23" s="12">
        <v>-13</v>
      </c>
      <c r="O23" s="31">
        <v>-3.16</v>
      </c>
      <c r="P23" s="12">
        <v>-12.99</v>
      </c>
      <c r="Q23" s="31">
        <v>-3.167223987931834</v>
      </c>
      <c r="R23" s="31">
        <v>-12.995969059975323</v>
      </c>
      <c r="S23" s="12">
        <v>-3.17</v>
      </c>
      <c r="T23" s="12">
        <v>-13</v>
      </c>
      <c r="U23" s="12">
        <v>-3.1821799789895593</v>
      </c>
      <c r="V23" s="12">
        <v>-13.010925051033091</v>
      </c>
      <c r="W23" s="12"/>
      <c r="X23" s="12">
        <v>-12.99</v>
      </c>
      <c r="Y23" s="12">
        <v>-3.18</v>
      </c>
      <c r="Z23" s="12">
        <v>-13.01</v>
      </c>
      <c r="AA23" s="12">
        <v>-3.1500000000000234</v>
      </c>
      <c r="AB23" s="12">
        <v>-12.982725051033086</v>
      </c>
      <c r="AC23" s="12">
        <v>-3.14</v>
      </c>
      <c r="AD23" s="12">
        <v>-13</v>
      </c>
      <c r="AE23" s="12">
        <v>-3.1500000000000234</v>
      </c>
      <c r="AF23" s="12">
        <v>-12.98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-3.1639996611889201</v>
      </c>
      <c r="AP23" s="12">
        <f>AVERAGE(F23,J23,N23,P23,R23,T23,V23,X23,Z23,AB23,AD23,AF23,AH23,AJ23,AL23,AN23)</f>
        <v>-12.995473465939561</v>
      </c>
      <c r="AQ23" s="12">
        <f t="shared" si="3"/>
        <v>2.854155307089553E-2</v>
      </c>
      <c r="AR23" s="12">
        <f t="shared" si="2"/>
        <v>2.6180388653789868E-2</v>
      </c>
    </row>
    <row r="24" spans="1:44" ht="15.75" thickBot="1">
      <c r="A24" s="30"/>
      <c r="D24" s="33" t="s">
        <v>64</v>
      </c>
      <c r="E24" s="15">
        <f>ABS(E23-$AO$19)</f>
        <v>1.6726933916169529E-2</v>
      </c>
      <c r="F24" s="16">
        <f>ABS(F23-$AP$23)</f>
        <v>1.2748414906475602E-2</v>
      </c>
      <c r="G24" s="15">
        <f>ABS(G23-$AO$19)</f>
        <v>8.3273066083830116E-2</v>
      </c>
      <c r="H24" s="16">
        <f>ABS(H23-$AP$23)</f>
        <v>8.7251585093524042E-2</v>
      </c>
      <c r="I24" s="15">
        <f>ABS(I23-$AO$19)</f>
        <v>7.8653722404613546E-3</v>
      </c>
      <c r="J24" s="16">
        <f>ABS(J23-$AP$23)</f>
        <v>7.8639122605821399E-3</v>
      </c>
      <c r="K24" s="15">
        <f>ABS(K23-$AO$19)</f>
        <v>7.8653722404569137E-3</v>
      </c>
      <c r="L24" s="16">
        <f>ABS(L23-$AP$23)</f>
        <v>7.8639122606389833E-3</v>
      </c>
      <c r="M24" s="15">
        <v>0.01</v>
      </c>
      <c r="N24" s="16">
        <v>0.02</v>
      </c>
      <c r="O24" s="15">
        <f>ABS(O23-$AO$23)</f>
        <v>3.9996611889199229E-3</v>
      </c>
      <c r="P24" s="16">
        <f>ABS(P23-$AP$23)</f>
        <v>5.4734659395609953E-3</v>
      </c>
      <c r="Q24" s="31"/>
      <c r="R24" s="31"/>
      <c r="S24" s="15">
        <f t="shared" ref="S24" si="8">ABS(S23-$AO$19)</f>
        <v>3.2730660838069525E-3</v>
      </c>
      <c r="T24" s="16">
        <f t="shared" ref="T24" si="9">ABS(T23-$AP$23)</f>
        <v>4.5265340604387916E-3</v>
      </c>
      <c r="U24" s="15">
        <f>ABS(U23-$AO$23)</f>
        <v>1.8180317800639223E-2</v>
      </c>
      <c r="V24" s="16">
        <f>ABS(V23-$AP$23)</f>
        <v>1.5451585093529729E-2</v>
      </c>
      <c r="W24" s="15"/>
      <c r="X24" s="38"/>
      <c r="Y24" s="15">
        <f>ABS(Y23-$AO$23)</f>
        <v>1.6000338811080095E-2</v>
      </c>
      <c r="Z24" s="16">
        <f>ABS(Z23-$AP$23)</f>
        <v>1.4526534060438578E-2</v>
      </c>
      <c r="AA24" s="17">
        <v>9.1555141453095956E-2</v>
      </c>
      <c r="AB24" s="17">
        <v>0.13572987989512342</v>
      </c>
      <c r="AC24" s="17" t="s">
        <v>32</v>
      </c>
      <c r="AD24" s="17" t="s">
        <v>32</v>
      </c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-3.1500000000000234</v>
      </c>
      <c r="F25" s="12">
        <f>F$11-F$13+F$12+198.6-10*LOG10(A25)-30-SUM(F$14:F$18)</f>
        <v>-9.9724250943932731</v>
      </c>
      <c r="G25" s="12">
        <f>G$11-G$13+G$12+198.6-60-SUM(G$14:G$18)</f>
        <v>-3.2500000000000231</v>
      </c>
      <c r="H25" s="12">
        <f>H$11-H$13+H$12+198.6-10*LOG10(A25)-30-SUM(H$14:H$18)</f>
        <v>-10.072425094393273</v>
      </c>
      <c r="I25" s="12">
        <v>-3.1745923061566543</v>
      </c>
      <c r="J25" s="12">
        <v>-9.9930374215603308</v>
      </c>
      <c r="K25" s="12"/>
      <c r="L25" s="12">
        <v>-9.9930374215603504</v>
      </c>
      <c r="M25" s="12">
        <v>-3.18</v>
      </c>
      <c r="N25" s="12">
        <v>-9.99</v>
      </c>
      <c r="O25" s="31">
        <v>-3.16</v>
      </c>
      <c r="P25" s="12">
        <v>-9.99</v>
      </c>
      <c r="Q25" s="31">
        <v>-3.167223987931834</v>
      </c>
      <c r="R25" s="31">
        <v>-9.9856691033355105</v>
      </c>
      <c r="S25" s="12">
        <v>-3.17</v>
      </c>
      <c r="T25" s="12">
        <v>-9.99</v>
      </c>
      <c r="U25" s="12">
        <v>-3.1821799789895593</v>
      </c>
      <c r="V25" s="12">
        <v>-10.000625094393278</v>
      </c>
      <c r="W25" s="12"/>
      <c r="X25" s="12">
        <v>-9.98</v>
      </c>
      <c r="Y25" s="12">
        <v>-3.18</v>
      </c>
      <c r="Z25" s="12">
        <v>-9.99</v>
      </c>
      <c r="AA25" s="12">
        <v>-3.1500000000000234</v>
      </c>
      <c r="AB25" s="12">
        <v>-9.9724250943932731</v>
      </c>
      <c r="AC25" s="12"/>
      <c r="AD25" s="12"/>
      <c r="AE25" s="12">
        <v>-3.1500000000000234</v>
      </c>
      <c r="AF25" s="12">
        <v>-9.9700000000000006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-3.1663996273078121</v>
      </c>
      <c r="AP25" s="12">
        <f>AVERAGE(F25,J25,N25,P25,R25,T25,V25,X25,Z25,AB25,AD25,AF25,AH25,AJ25,AL25,AN25)</f>
        <v>-9.9849256189159696</v>
      </c>
      <c r="AQ25" s="12">
        <f t="shared" si="3"/>
        <v>2.8109032749524102E-2</v>
      </c>
      <c r="AR25" s="12">
        <f t="shared" si="2"/>
        <v>2.6957090631022921E-2</v>
      </c>
    </row>
    <row r="26" spans="1:44" ht="15.75" thickBot="1">
      <c r="A26" s="30"/>
      <c r="D26" s="33" t="s">
        <v>64</v>
      </c>
      <c r="E26" s="15">
        <f>ABS(E25-$AO$19)</f>
        <v>1.6726933916169529E-2</v>
      </c>
      <c r="F26" s="16">
        <f>ABS(F25-$AP$25)</f>
        <v>1.2500524522696566E-2</v>
      </c>
      <c r="G26" s="15">
        <f>ABS(G25-$AO$19)</f>
        <v>8.3273066083830116E-2</v>
      </c>
      <c r="H26" s="16">
        <f>ABS(H25-$AP$25)</f>
        <v>8.7499475477303079E-2</v>
      </c>
      <c r="I26" s="15">
        <f>ABS(I25-$AO$19)</f>
        <v>7.8653722404613546E-3</v>
      </c>
      <c r="J26" s="16">
        <f>ABS(J25-$AP$25)</f>
        <v>8.1118026443611768E-3</v>
      </c>
      <c r="K26" s="15"/>
      <c r="L26" s="16">
        <f>ABS(L25-$AP$25)</f>
        <v>8.1118026443807167E-3</v>
      </c>
      <c r="M26" s="15">
        <v>0.01</v>
      </c>
      <c r="N26" s="16">
        <v>0.02</v>
      </c>
      <c r="O26" s="15">
        <f>ABS(O25-$AO$25)</f>
        <v>6.3996273078119614E-3</v>
      </c>
      <c r="P26" s="16">
        <f>ABS(P25-$AP$25)</f>
        <v>5.074381084030577E-3</v>
      </c>
      <c r="Q26" s="31"/>
      <c r="R26" s="31"/>
      <c r="S26" s="15">
        <f t="shared" ref="S26" si="10">ABS(S25-$AO$19)</f>
        <v>3.2730660838069525E-3</v>
      </c>
      <c r="T26" s="16">
        <f t="shared" ref="T26" si="11">ABS(T25-$AP$25)</f>
        <v>5.074381084030577E-3</v>
      </c>
      <c r="U26" s="15">
        <f>ABS(U25-$AO$25)</f>
        <v>1.5780351681747185E-2</v>
      </c>
      <c r="V26" s="16">
        <f>ABS(V25-$AP$25)</f>
        <v>1.5699475477308766E-2</v>
      </c>
      <c r="W26" s="15"/>
      <c r="X26" s="16"/>
      <c r="Y26" s="15">
        <f>ABS(Y25-$AO$25)</f>
        <v>1.3600372692188056E-2</v>
      </c>
      <c r="Z26" s="16">
        <f>ABS(Z25-$AP$25)</f>
        <v>5.074381084030577E-3</v>
      </c>
      <c r="AA26" s="17">
        <v>9.1555141453095956E-2</v>
      </c>
      <c r="AB26" s="17">
        <v>0.13556323731745046</v>
      </c>
      <c r="AC26" s="17" t="s">
        <v>32</v>
      </c>
      <c r="AD26" s="17" t="s">
        <v>32</v>
      </c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-3.1500000000000234</v>
      </c>
      <c r="F27" s="12">
        <f>F$11-F$13+F$12+198.6-10*LOG10(A27)-30-SUM(F$14:F$18)</f>
        <v>-6.9621251377534641</v>
      </c>
      <c r="G27" s="12">
        <f>G$11-G$13+G$12+198.6-60-SUM(G$14:G$18)</f>
        <v>-3.2500000000000231</v>
      </c>
      <c r="H27" s="12">
        <f>H$11-H$13+H$12+198.6-10*LOG10(A27)-30-SUM(H$14:H$18)</f>
        <v>-7.0621251377534637</v>
      </c>
      <c r="I27" s="12">
        <v>-3.1745923061566543</v>
      </c>
      <c r="J27" s="12">
        <v>-6.9827374649205183</v>
      </c>
      <c r="K27" s="12"/>
      <c r="L27" s="12">
        <v>-6.9827374649205396</v>
      </c>
      <c r="M27" s="12">
        <v>-3.18</v>
      </c>
      <c r="N27" s="12">
        <v>-6.98</v>
      </c>
      <c r="O27" s="31">
        <v>-3.16</v>
      </c>
      <c r="P27" s="12">
        <v>-6.99</v>
      </c>
      <c r="Q27" s="31">
        <v>-3.167223987931834</v>
      </c>
      <c r="R27" s="31">
        <v>-6.975369146695698</v>
      </c>
      <c r="S27" s="12">
        <v>-3.17</v>
      </c>
      <c r="T27" s="12">
        <v>-6.98</v>
      </c>
      <c r="U27" s="12">
        <v>-3.1821799789895593</v>
      </c>
      <c r="V27" s="12">
        <v>-6.9903251377534659</v>
      </c>
      <c r="W27" s="12"/>
      <c r="X27" s="12">
        <v>-6.97</v>
      </c>
      <c r="Y27" s="12">
        <v>-3.18</v>
      </c>
      <c r="Z27" s="12">
        <v>-6.98</v>
      </c>
      <c r="AA27" s="12">
        <v>-3.1500000000000234</v>
      </c>
      <c r="AB27" s="12">
        <v>-6.9621251377534641</v>
      </c>
      <c r="AC27" s="12"/>
      <c r="AD27" s="12"/>
      <c r="AE27" s="12">
        <v>-3.1500000000000234</v>
      </c>
      <c r="AF27" s="12">
        <v>-6.96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-3.1663996273078121</v>
      </c>
      <c r="AP27" s="12">
        <f>AVERAGE(F27,J27,N27,P27,R27,T27,V27,X27,Z27,AB27,AD27,AF27,AH27,AJ27,AL27,AN27)</f>
        <v>-6.9756983658978724</v>
      </c>
      <c r="AQ27" s="12">
        <f t="shared" si="3"/>
        <v>2.8109032749524102E-2</v>
      </c>
      <c r="AR27" s="12">
        <f t="shared" si="2"/>
        <v>2.6998560719729364E-2</v>
      </c>
    </row>
    <row r="28" spans="1:44" ht="15.75" thickBot="1">
      <c r="A28" s="30"/>
      <c r="D28" s="33" t="s">
        <v>64</v>
      </c>
      <c r="E28" s="15">
        <f>ABS(E27-$AO$19)</f>
        <v>1.6726933916169529E-2</v>
      </c>
      <c r="F28" s="16">
        <f>ABS(F27-$AP$27)</f>
        <v>1.3573228144408311E-2</v>
      </c>
      <c r="G28" s="15">
        <f>ABS(G27-$AO$19)</f>
        <v>8.3273066083830116E-2</v>
      </c>
      <c r="H28" s="16">
        <f>ABS(H27-$AP$27)</f>
        <v>8.6426771855591333E-2</v>
      </c>
      <c r="I28" s="15">
        <f>ABS(I27-$AO$19)</f>
        <v>7.8653722404613546E-3</v>
      </c>
      <c r="J28" s="16">
        <f>ABS(J27-$AP$27)</f>
        <v>7.0390990226458783E-3</v>
      </c>
      <c r="K28" s="15"/>
      <c r="L28" s="16">
        <f>ABS(L27-$AP$27)</f>
        <v>7.0390990226671946E-3</v>
      </c>
      <c r="M28" s="15">
        <v>0.01</v>
      </c>
      <c r="N28" s="16">
        <v>0.01</v>
      </c>
      <c r="O28" s="15">
        <f>ABS(O27-$AO$27)</f>
        <v>6.3996273078119614E-3</v>
      </c>
      <c r="P28" s="16">
        <f>ABS(P27-$AP$27)</f>
        <v>1.4301634102127814E-2</v>
      </c>
      <c r="Q28" s="31"/>
      <c r="R28" s="31"/>
      <c r="S28" s="15">
        <f t="shared" ref="S28" si="12">ABS(S27-$AO$19)</f>
        <v>3.2730660838069525E-3</v>
      </c>
      <c r="T28" s="16">
        <f t="shared" ref="T28" si="13">ABS(T27-$AP$27)</f>
        <v>4.3016341021280269E-3</v>
      </c>
      <c r="U28" s="15">
        <f>ABS(U27-$AO$27)</f>
        <v>1.5780351681747185E-2</v>
      </c>
      <c r="V28" s="16">
        <f>ABS(V27-$AP$27)</f>
        <v>1.4626771855593468E-2</v>
      </c>
      <c r="W28" s="15"/>
      <c r="X28" s="16"/>
      <c r="Y28" s="15">
        <f>ABS(Y27-$AO$27)</f>
        <v>1.3600372692188056E-2</v>
      </c>
      <c r="Z28" s="16">
        <f>ABS(Z27-$AP$27)</f>
        <v>4.3016341021280269E-3</v>
      </c>
      <c r="AA28" s="17">
        <v>9.1555141453095956E-2</v>
      </c>
      <c r="AB28" s="17">
        <v>0.13428548362867065</v>
      </c>
      <c r="AC28" s="17" t="s">
        <v>32</v>
      </c>
      <c r="AD28" s="17" t="s">
        <v>32</v>
      </c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-3.1500000000000234</v>
      </c>
      <c r="F29" s="12">
        <f>F$11-F$13+F$12+198.6-10*LOG10(A29)-30-SUM(F$14:F$18)</f>
        <v>-5.2012125471966506</v>
      </c>
      <c r="G29" s="12">
        <f>G$11-G$13+G$12+198.6-60-SUM(G$14:G$18)</f>
        <v>-3.2500000000000231</v>
      </c>
      <c r="H29" s="12">
        <f>H$11-H$13+H$12+198.6-10*LOG10(A29)-30-SUM(H$14:H$18)</f>
        <v>-5.3012125471966502</v>
      </c>
      <c r="I29" s="12">
        <v>-3.1745923061566543</v>
      </c>
      <c r="J29" s="12">
        <v>-5.2218248743637048</v>
      </c>
      <c r="K29" s="12"/>
      <c r="L29" s="12"/>
      <c r="M29" s="12">
        <v>-3.18</v>
      </c>
      <c r="N29" s="12">
        <v>-5.22</v>
      </c>
      <c r="O29" s="31">
        <v>-3.16</v>
      </c>
      <c r="P29" s="12">
        <v>-5.2</v>
      </c>
      <c r="Q29" s="31">
        <v>-3.167223987931834</v>
      </c>
      <c r="R29" s="31">
        <v>-5.2144565561388845</v>
      </c>
      <c r="S29" s="12">
        <v>-3.17</v>
      </c>
      <c r="T29" s="12">
        <v>-5.22</v>
      </c>
      <c r="U29" s="12">
        <v>-3.1821799789895593</v>
      </c>
      <c r="V29" s="12">
        <v>-5.2294125471966524</v>
      </c>
      <c r="W29" s="12"/>
      <c r="X29" s="12">
        <v>-5.21</v>
      </c>
      <c r="Y29" s="12">
        <v>-3.18</v>
      </c>
      <c r="Z29" s="12">
        <v>-5.22</v>
      </c>
      <c r="AA29" s="12">
        <v>-3.1500000000000234</v>
      </c>
      <c r="AB29" s="12">
        <v>-5.2012125471966506</v>
      </c>
      <c r="AC29" s="12"/>
      <c r="AD29" s="12"/>
      <c r="AE29" s="12">
        <v>-3.1500000000000234</v>
      </c>
      <c r="AF29" s="12">
        <v>-5.19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-3.1663996273078121</v>
      </c>
      <c r="AP29" s="12">
        <f>AVERAGE(F29,J29,N29,P29,R29,T29,V29,X29,Z29,AB29,AD29,AF29,AH29,AJ29,AL29,AN29)</f>
        <v>-5.2116471883720488</v>
      </c>
      <c r="AQ29" s="12">
        <f t="shared" si="3"/>
        <v>2.8109032749524102E-2</v>
      </c>
      <c r="AR29" s="12">
        <f t="shared" si="2"/>
        <v>2.8307702196241798E-2</v>
      </c>
    </row>
    <row r="30" spans="1:44" ht="15.75" thickBot="1">
      <c r="A30" s="30"/>
      <c r="D30" s="33" t="s">
        <v>64</v>
      </c>
      <c r="E30" s="15">
        <f>ABS(E29-$AO$19)</f>
        <v>1.6726933916169529E-2</v>
      </c>
      <c r="F30" s="16">
        <f>ABS(F29-$AP$29)</f>
        <v>1.0434641175398163E-2</v>
      </c>
      <c r="G30" s="15">
        <f>ABS(G29-$AO$19)</f>
        <v>8.3273066083830116E-2</v>
      </c>
      <c r="H30" s="16">
        <f>ABS(H29-$AP$29)</f>
        <v>8.9565358824601482E-2</v>
      </c>
      <c r="I30" s="15">
        <f>ABS(I29-$AO$19)</f>
        <v>7.8653722404613546E-3</v>
      </c>
      <c r="J30" s="16">
        <f>ABS(J29-$AP$29)</f>
        <v>1.0177685991656027E-2</v>
      </c>
      <c r="K30" s="15"/>
      <c r="L30" s="16"/>
      <c r="M30" s="15">
        <v>0.01</v>
      </c>
      <c r="N30" s="16">
        <v>0.01</v>
      </c>
      <c r="O30" s="15">
        <f>ABS(O29-$AO$29)</f>
        <v>6.3996273078119614E-3</v>
      </c>
      <c r="P30" s="16">
        <f>ABS(P29-$AP$29)</f>
        <v>1.1647188372048589E-2</v>
      </c>
      <c r="Q30" s="31"/>
      <c r="R30" s="31"/>
      <c r="S30" s="15">
        <f t="shared" ref="S30" si="14">ABS(S29-$AO$19)</f>
        <v>3.2730660838069525E-3</v>
      </c>
      <c r="T30" s="16">
        <f t="shared" ref="T30" si="15">ABS(T29-$AP$29)</f>
        <v>8.3528116279509845E-3</v>
      </c>
      <c r="U30" s="15">
        <f>ABS(U29-$AO$29)</f>
        <v>1.5780351681747185E-2</v>
      </c>
      <c r="V30" s="16">
        <f>ABS(V29-$AP$29)</f>
        <v>1.7765358824603616E-2</v>
      </c>
      <c r="W30" s="15"/>
      <c r="X30" s="16"/>
      <c r="Y30" s="15">
        <f>ABS(Y29-$AO$29)</f>
        <v>1.3600372692188056E-2</v>
      </c>
      <c r="Z30" s="16">
        <f>ABS(Z29-$AP$29)</f>
        <v>8.3528116279509845E-3</v>
      </c>
      <c r="AA30" s="17">
        <v>9.1555141453095956E-2</v>
      </c>
      <c r="AB30" s="17">
        <v>0.13711182220821883</v>
      </c>
      <c r="AC30" s="17" t="s">
        <v>32</v>
      </c>
      <c r="AD30" s="17" t="s">
        <v>32</v>
      </c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-3.1500000000000234</v>
      </c>
      <c r="F31" s="12">
        <f>F$11-F$13+F$12+198.6-10*LOG10(A31)-30-SUM(F$14:F$18)</f>
        <v>-2.1909125905568381</v>
      </c>
      <c r="G31" s="12">
        <f>G$11-G$13+G$12+198.6-60-SUM(G$14:G$18)</f>
        <v>-3.2500000000000231</v>
      </c>
      <c r="H31" s="12">
        <f>H$11-H$13+H$12+198.6-10*LOG10(A31)-30-SUM(H$14:H$18)</f>
        <v>-2.2909125905568377</v>
      </c>
      <c r="I31" s="12">
        <v>-3.1745923061566543</v>
      </c>
      <c r="J31" s="12">
        <v>-2.2115249177238923</v>
      </c>
      <c r="K31" s="12"/>
      <c r="L31" s="12">
        <v>-2.21152491772391</v>
      </c>
      <c r="M31" s="12">
        <v>-3.18</v>
      </c>
      <c r="N31" s="12">
        <v>-2.21</v>
      </c>
      <c r="O31" s="31">
        <v>-3.16</v>
      </c>
      <c r="P31" s="12">
        <v>-2.2000000000000002</v>
      </c>
      <c r="Q31" s="31">
        <v>-3.167223987931834</v>
      </c>
      <c r="R31" s="31">
        <v>-2.2041565994990719</v>
      </c>
      <c r="S31" s="12">
        <v>-3.17</v>
      </c>
      <c r="T31" s="12">
        <v>-2.21</v>
      </c>
      <c r="U31" s="12">
        <v>-3.1821799789895593</v>
      </c>
      <c r="V31" s="12">
        <v>-2.2191125905568398</v>
      </c>
      <c r="W31" s="12"/>
      <c r="X31" s="12">
        <v>-2.2000000000000002</v>
      </c>
      <c r="Y31" s="12">
        <v>-3.18</v>
      </c>
      <c r="Z31" s="12">
        <v>-2.21</v>
      </c>
      <c r="AA31" s="12">
        <v>-3.1500000000000234</v>
      </c>
      <c r="AB31" s="12">
        <v>-2.1909125905568381</v>
      </c>
      <c r="AC31" s="12"/>
      <c r="AD31" s="12"/>
      <c r="AE31" s="12">
        <v>-3.1500000000000234</v>
      </c>
      <c r="AF31" s="12">
        <v>-2.1800000000000002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-3.1663996273078121</v>
      </c>
      <c r="AP31" s="12">
        <f>AVERAGE(F31,J31,N31,P31,R31,T31,V31,X31,Z31,AB31,AD31,AF31,AH31,AJ31,AL31,AN31)</f>
        <v>-2.2024199353539529</v>
      </c>
      <c r="AQ31" s="12">
        <f t="shared" si="3"/>
        <v>2.8109032749524102E-2</v>
      </c>
      <c r="AR31" s="12">
        <f t="shared" si="2"/>
        <v>2.7788990763732823E-2</v>
      </c>
    </row>
    <row r="32" spans="1:44" ht="15.75" thickBot="1">
      <c r="A32" s="30"/>
      <c r="D32" s="33" t="s">
        <v>64</v>
      </c>
      <c r="E32" s="15">
        <f>ABS(E31-$AO$19)</f>
        <v>1.6726933916169529E-2</v>
      </c>
      <c r="F32" s="16">
        <f>ABS(F31-$AP$31)</f>
        <v>1.1507344797114794E-2</v>
      </c>
      <c r="G32" s="15">
        <f>ABS(G31-$AO$19)</f>
        <v>8.3273066083830116E-2</v>
      </c>
      <c r="H32" s="16">
        <f>ABS(H31-$AP$31)</f>
        <v>8.8492655202884851E-2</v>
      </c>
      <c r="I32" s="15">
        <f>ABS(I31-$AO$19)</f>
        <v>7.8653722404613546E-3</v>
      </c>
      <c r="J32" s="16">
        <f>ABS(J31-$AP$31)</f>
        <v>9.1049823699393961E-3</v>
      </c>
      <c r="K32" s="15"/>
      <c r="L32" s="16">
        <f>ABS(L31-$AP$31)</f>
        <v>9.1049823699571597E-3</v>
      </c>
      <c r="M32" s="15">
        <v>0.01</v>
      </c>
      <c r="N32" s="16">
        <v>0.01</v>
      </c>
      <c r="O32" s="15">
        <f>ABS(O31-$AO$31)</f>
        <v>6.3996273078119614E-3</v>
      </c>
      <c r="P32" s="16">
        <f>ABS(P31-$AP$31)</f>
        <v>2.4199353539526847E-3</v>
      </c>
      <c r="Q32" s="31"/>
      <c r="R32" s="31"/>
      <c r="S32" s="15">
        <f t="shared" ref="S32" si="16">ABS(S31-$AO$19)</f>
        <v>3.2730660838069525E-3</v>
      </c>
      <c r="T32" s="16">
        <f t="shared" ref="T32" si="17">ABS(T31-$AP$31)</f>
        <v>7.5800646460471022E-3</v>
      </c>
      <c r="U32" s="15">
        <f>ABS(U31-$AO$31)</f>
        <v>1.5780351681747185E-2</v>
      </c>
      <c r="V32" s="16">
        <f>ABS(V31-$AP$31)</f>
        <v>1.6692655202886986E-2</v>
      </c>
      <c r="W32" s="15"/>
      <c r="X32" s="16"/>
      <c r="Y32" s="15">
        <f>ABS(Y31-$AO$31)</f>
        <v>1.3600372692188056E-2</v>
      </c>
      <c r="Z32" s="16">
        <f>ABS(Z31-$AP$31)</f>
        <v>7.5800646460471022E-3</v>
      </c>
      <c r="AA32" s="17">
        <v>9.1555141453095956E-2</v>
      </c>
      <c r="AB32" s="17">
        <v>0.13583406851943325</v>
      </c>
      <c r="AC32" s="17" t="s">
        <v>32</v>
      </c>
      <c r="AD32" s="17" t="s">
        <v>32</v>
      </c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-3.1500000000000234</v>
      </c>
      <c r="F33" s="12">
        <f>F$11-F$13+F$12+198.6-10*LOG10(A33)-30-SUM(F$14:F$18)</f>
        <v>3.829687322722787</v>
      </c>
      <c r="G33" s="12">
        <f>G$11-G$13+G$12+198.6-60-SUM(G$14:G$18)</f>
        <v>-3.2500000000000231</v>
      </c>
      <c r="H33" s="12">
        <f>H$11-H$13+H$12+198.6-10*LOG10(A33)-30-SUM(H$14:H$18)</f>
        <v>3.7296873227227874</v>
      </c>
      <c r="I33" s="12">
        <v>-3.1745923061566543</v>
      </c>
      <c r="J33" s="12">
        <v>3.8090749955557328</v>
      </c>
      <c r="K33" s="12"/>
      <c r="L33" s="12">
        <v>3.8090749955557102</v>
      </c>
      <c r="M33" s="12">
        <v>-3.18</v>
      </c>
      <c r="N33" s="12">
        <v>3.81</v>
      </c>
      <c r="O33" s="31">
        <v>-3.16</v>
      </c>
      <c r="P33" s="12">
        <v>3.8</v>
      </c>
      <c r="Q33" s="31">
        <v>-3.167223987931834</v>
      </c>
      <c r="R33" s="31">
        <v>3.8164433137805531</v>
      </c>
      <c r="S33" s="12">
        <v>-3.17</v>
      </c>
      <c r="T33" s="12">
        <v>3.81</v>
      </c>
      <c r="U33" s="12">
        <v>-3.1821799789895593</v>
      </c>
      <c r="V33" s="12">
        <v>3.8014873227227852</v>
      </c>
      <c r="W33" s="12"/>
      <c r="X33" s="12">
        <v>3.82</v>
      </c>
      <c r="Y33" s="12">
        <v>-3.18</v>
      </c>
      <c r="Z33" s="12">
        <v>3.81</v>
      </c>
      <c r="AA33" s="12">
        <v>-3.1500000000000234</v>
      </c>
      <c r="AB33" s="12">
        <v>3.829687322722787</v>
      </c>
      <c r="AC33" s="12"/>
      <c r="AD33" s="12"/>
      <c r="AE33" s="12">
        <v>-3.1500000000000234</v>
      </c>
      <c r="AF33" s="12">
        <v>3.84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-3.1663996273078121</v>
      </c>
      <c r="AP33" s="12">
        <f>AVERAGE(F33,J33,N33,P33,R33,T33,V33,X33,Z33,AB33,AD33,AF33,AH33,AJ33,AL33,AN33)</f>
        <v>3.8160345706822407</v>
      </c>
      <c r="AQ33" s="12">
        <f t="shared" si="3"/>
        <v>2.8109032749524102E-2</v>
      </c>
      <c r="AR33" s="12">
        <f t="shared" si="2"/>
        <v>2.7673369383272362E-2</v>
      </c>
    </row>
    <row r="34" spans="1:44" ht="15.75" thickBot="1">
      <c r="D34" s="33" t="s">
        <v>64</v>
      </c>
      <c r="E34" s="15">
        <f>ABS(E33-$AO$19)</f>
        <v>1.6726933916169529E-2</v>
      </c>
      <c r="F34" s="16">
        <f>ABS(F33-$AP$33)</f>
        <v>1.3652752040546279E-2</v>
      </c>
      <c r="G34" s="15">
        <f>ABS(G33-$AO$19)</f>
        <v>8.3273066083830116E-2</v>
      </c>
      <c r="H34" s="16">
        <f>ABS(H33-$AP$33)</f>
        <v>8.6347247959453366E-2</v>
      </c>
      <c r="I34" s="15">
        <f>ABS(I33-$AO$19)</f>
        <v>7.8653722404613546E-3</v>
      </c>
      <c r="J34" s="16">
        <f>ABS(J33-$AP$33)</f>
        <v>6.9595751265079109E-3</v>
      </c>
      <c r="K34" s="15"/>
      <c r="L34" s="16">
        <f>ABS(L33-$AP$33)</f>
        <v>6.9595751265305594E-3</v>
      </c>
      <c r="M34" s="15">
        <v>0.01</v>
      </c>
      <c r="N34" s="16">
        <v>0</v>
      </c>
      <c r="O34" s="15">
        <f>ABS(O33-$AO$33)</f>
        <v>6.3996273078119614E-3</v>
      </c>
      <c r="P34" s="16">
        <f>ABS(P33-$AP$33)</f>
        <v>1.6034570682240901E-2</v>
      </c>
      <c r="Q34" s="15"/>
      <c r="R34" s="16"/>
      <c r="S34" s="15">
        <f t="shared" ref="S34" si="18">ABS(S33-$AO$19)</f>
        <v>3.2730660838069525E-3</v>
      </c>
      <c r="T34" s="16">
        <f t="shared" ref="T34" si="19">ABS(T33-$AP$33)</f>
        <v>6.0345706822406697E-3</v>
      </c>
      <c r="U34" s="15">
        <f>ABS(U33-$AO$33)</f>
        <v>1.5780351681747185E-2</v>
      </c>
      <c r="V34" s="16">
        <f>ABS(V33-$AP$33)</f>
        <v>1.45472479594555E-2</v>
      </c>
      <c r="W34" s="15"/>
      <c r="X34" s="16"/>
      <c r="Y34" s="15">
        <f>ABS(Y33-$AO$33)</f>
        <v>1.3600372692188056E-2</v>
      </c>
      <c r="Z34" s="16">
        <f>ABS(Z33-$AP$33)</f>
        <v>6.0345706822406697E-3</v>
      </c>
      <c r="AA34" s="17">
        <v>9.1555141453095956E-2</v>
      </c>
      <c r="AB34" s="17">
        <v>0.13327856114186387</v>
      </c>
      <c r="AC34" s="17" t="s">
        <v>32</v>
      </c>
      <c r="AD34" s="17" t="s">
        <v>32</v>
      </c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opLeftCell="B1" zoomScale="70" zoomScaleNormal="70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1:44" ht="13.5" thickBot="1"/>
    <row r="4" spans="1:44" ht="13.5" thickBot="1">
      <c r="D4" s="28" t="s">
        <v>59</v>
      </c>
    </row>
    <row r="7" spans="1:44" ht="13.5" customHeight="1" thickBot="1"/>
    <row r="8" spans="1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1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1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4" ht="30" customHeight="1" thickBot="1">
      <c r="D11" s="35" t="s">
        <v>69</v>
      </c>
      <c r="E11" s="12">
        <v>58</v>
      </c>
      <c r="F11" s="12">
        <v>23</v>
      </c>
      <c r="G11" s="12">
        <v>58</v>
      </c>
      <c r="H11" s="12">
        <v>23</v>
      </c>
      <c r="I11" s="12">
        <v>58</v>
      </c>
      <c r="J11" s="12">
        <v>23</v>
      </c>
      <c r="K11" s="12">
        <v>58</v>
      </c>
      <c r="L11" s="12">
        <v>23</v>
      </c>
      <c r="M11" s="12">
        <v>58</v>
      </c>
      <c r="N11" s="12">
        <v>23</v>
      </c>
      <c r="O11" s="12">
        <v>58</v>
      </c>
      <c r="P11" s="12">
        <v>23</v>
      </c>
      <c r="Q11" s="31">
        <v>58</v>
      </c>
      <c r="R11" s="31">
        <v>23</v>
      </c>
      <c r="S11" s="12">
        <v>58</v>
      </c>
      <c r="T11" s="12">
        <v>23</v>
      </c>
      <c r="U11" s="12">
        <v>58</v>
      </c>
      <c r="V11" s="12">
        <v>23</v>
      </c>
      <c r="W11" s="12">
        <v>58</v>
      </c>
      <c r="X11" s="12">
        <v>23</v>
      </c>
      <c r="Y11" s="12">
        <v>58</v>
      </c>
      <c r="Z11" s="12">
        <v>23</v>
      </c>
      <c r="AA11" s="12">
        <v>58</v>
      </c>
      <c r="AB11" s="12">
        <v>23</v>
      </c>
      <c r="AC11" s="12">
        <v>58</v>
      </c>
      <c r="AD11" s="12">
        <v>23</v>
      </c>
      <c r="AE11" s="12">
        <v>58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58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</v>
      </c>
      <c r="AR11" s="12">
        <f>_xlfn.STDEV.S(F11,H11,J11,N11,P11,R11,T11,V11,X11,Z11,AB11,AD11,AF11,AH11,AJ11,AL11,AN11)</f>
        <v>0</v>
      </c>
    </row>
    <row r="12" spans="1:44" ht="15.75" customHeight="1" thickBot="1">
      <c r="D12" s="34" t="s">
        <v>83</v>
      </c>
      <c r="E12" s="12">
        <v>-31.62</v>
      </c>
      <c r="F12" s="12">
        <v>-4.9000000000000004</v>
      </c>
      <c r="G12" s="12">
        <v>-31.62</v>
      </c>
      <c r="H12" s="12">
        <v>-4.9000000000000004</v>
      </c>
      <c r="I12" s="12">
        <v>-31.62397997898956</v>
      </c>
      <c r="J12" s="12">
        <v>-4.9000000000000004</v>
      </c>
      <c r="K12" s="12">
        <v>-31.623979978989599</v>
      </c>
      <c r="L12" s="12">
        <v>-4.9000000000000004</v>
      </c>
      <c r="M12" s="12">
        <v>-31.62</v>
      </c>
      <c r="N12" s="12">
        <v>-4.9000000000000004</v>
      </c>
      <c r="O12" s="12">
        <v>-31.6</v>
      </c>
      <c r="P12" s="12">
        <v>-4.9000000000000004</v>
      </c>
      <c r="Q12" s="31">
        <v>-31.62397997898956</v>
      </c>
      <c r="R12" s="31">
        <v>-4.9000000000000004</v>
      </c>
      <c r="S12" s="12">
        <v>-31.623979978989599</v>
      </c>
      <c r="T12" s="12">
        <v>-4.9000000000000004</v>
      </c>
      <c r="U12" s="37">
        <v>-31.62397997898956</v>
      </c>
      <c r="V12" s="12">
        <v>-4.9000000000000004</v>
      </c>
      <c r="W12" s="12">
        <v>-31.623979978989599</v>
      </c>
      <c r="X12" s="12">
        <v>-4.9000000000000004</v>
      </c>
      <c r="Y12" s="12">
        <v>-31.62</v>
      </c>
      <c r="Z12" s="12">
        <v>-4.9000000000000004</v>
      </c>
      <c r="AA12" s="12">
        <v>-31.62</v>
      </c>
      <c r="AB12" s="12">
        <v>-4.9000000000000004</v>
      </c>
      <c r="AC12" s="12">
        <v>-31.62</v>
      </c>
      <c r="AD12" s="12">
        <v>-4.9000000000000004</v>
      </c>
      <c r="AE12" s="12">
        <v>-31.62</v>
      </c>
      <c r="AF12" s="12">
        <v>-4.9000000000000004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-31.619991657912323</v>
      </c>
      <c r="AP12" s="12">
        <f t="shared" si="1"/>
        <v>-4.8999999999999995</v>
      </c>
      <c r="AQ12" s="12">
        <f>_xlfn.STDEV.S(E12,G12,I12,M12,O12,Q12,S12,U12,W12,Y12,AA12,AC12,AE12,AG12,AI12,AK12,AM12)</f>
        <v>6.3192852505871066E-3</v>
      </c>
      <c r="AR12" s="12">
        <f t="shared" ref="AR12:AR33" si="2">_xlfn.STDEV.S(F12,H12,J12,N12,P12,R12,T12,V12,X12,Z12,AB12,AD12,AF12,AH12,AJ12,AL12,AN12)</f>
        <v>9.244454088746557E-16</v>
      </c>
    </row>
    <row r="13" spans="1:44" ht="15.75" customHeight="1" thickBot="1">
      <c r="A13" s="18" t="s">
        <v>32</v>
      </c>
      <c r="D13" s="34" t="s">
        <v>25</v>
      </c>
      <c r="E13" s="31">
        <v>160.4</v>
      </c>
      <c r="F13" s="12">
        <v>160.4</v>
      </c>
      <c r="G13" s="31">
        <v>160.4</v>
      </c>
      <c r="H13" s="12">
        <v>160.4</v>
      </c>
      <c r="I13" s="12">
        <v>160.42263599084663</v>
      </c>
      <c r="J13" s="12">
        <v>160.42263599084663</v>
      </c>
      <c r="K13" s="12">
        <v>160.422635990847</v>
      </c>
      <c r="L13" s="12">
        <v>160.422635990847</v>
      </c>
      <c r="M13" s="31">
        <v>160.41999999999999</v>
      </c>
      <c r="N13" s="31">
        <v>160.41999999999999</v>
      </c>
      <c r="O13" s="12">
        <v>160.41440817689534</v>
      </c>
      <c r="P13" s="12">
        <v>160.41440817689534</v>
      </c>
      <c r="Q13" s="31">
        <v>160.42263608469102</v>
      </c>
      <c r="R13" s="31">
        <v>160.42263608469102</v>
      </c>
      <c r="S13" s="12">
        <v>160.41999999999999</v>
      </c>
      <c r="T13" s="12">
        <v>160.41999999999999</v>
      </c>
      <c r="U13" s="12">
        <v>160.42259999999999</v>
      </c>
      <c r="V13" s="12">
        <v>160.42259999999999</v>
      </c>
      <c r="W13" s="12">
        <v>160.422635990847</v>
      </c>
      <c r="X13" s="12">
        <v>160.422635990847</v>
      </c>
      <c r="Y13" s="12">
        <v>160.41999999999999</v>
      </c>
      <c r="Z13" s="12">
        <v>160.41999999999999</v>
      </c>
      <c r="AA13" s="12">
        <v>160.4</v>
      </c>
      <c r="AB13" s="12">
        <v>160.4</v>
      </c>
      <c r="AC13" s="12">
        <v>160.41999999999999</v>
      </c>
      <c r="AD13" s="12">
        <v>160.41999999999999</v>
      </c>
      <c r="AE13" s="12">
        <v>160.41999999999999</v>
      </c>
      <c r="AF13" s="12">
        <v>160.41999999999999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160.41707635360669</v>
      </c>
      <c r="AP13" s="12">
        <f t="shared" si="1"/>
        <v>160.41707635360669</v>
      </c>
      <c r="AQ13" s="12">
        <f t="shared" ref="AQ13:AQ33" si="3">_xlfn.STDEV.S(E13,G13,I13,M13,O13,Q13,S13,U13,W13,Y13,AA13,AC13,AE13,AG13,AI13,AK13,AM13)</f>
        <v>9.2442449015133106E-3</v>
      </c>
      <c r="AR13" s="12">
        <f t="shared" si="2"/>
        <v>9.2442449015133106E-3</v>
      </c>
    </row>
    <row r="14" spans="1:44" ht="15.75" customHeight="1" thickBot="1">
      <c r="D14" s="34" t="s">
        <v>26</v>
      </c>
      <c r="E14" s="12">
        <v>0.1</v>
      </c>
      <c r="F14" s="12">
        <v>0.1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8.1775206645410228E-2</v>
      </c>
      <c r="P14" s="12">
        <v>8.1775206645410228E-2</v>
      </c>
      <c r="Q14" s="31">
        <v>8.6731281168822727E-2</v>
      </c>
      <c r="R14" s="31">
        <v>8.6731281168822727E-2</v>
      </c>
      <c r="S14" s="12">
        <v>0.09</v>
      </c>
      <c r="T14" s="12">
        <v>0.09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0.1</v>
      </c>
      <c r="AC14" s="12">
        <v>0.1</v>
      </c>
      <c r="AD14" s="12">
        <v>0.1</v>
      </c>
      <c r="AE14" s="12">
        <v>0.1</v>
      </c>
      <c r="AF14" s="12">
        <v>0.1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9.6542207317852749E-2</v>
      </c>
      <c r="AP14" s="12">
        <f t="shared" si="1"/>
        <v>9.6542207317852749E-2</v>
      </c>
      <c r="AQ14" s="12">
        <f t="shared" si="3"/>
        <v>2.9361104654900747E-2</v>
      </c>
      <c r="AR14" s="12">
        <f t="shared" si="2"/>
        <v>2.9361104654900747E-2</v>
      </c>
    </row>
    <row r="15" spans="1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1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31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-3.7200000000000166</v>
      </c>
      <c r="F19" s="12">
        <f>F$11-F$13+F$12+198.6-10*LOG10(A19)-30-SUM(F$14:F$18)</f>
        <v>-15.334237554869517</v>
      </c>
      <c r="G19" s="12">
        <f>G$11-G$13+G$12+198.6-60-SUM(G$14:G$18)</f>
        <v>-3.8200000000000163</v>
      </c>
      <c r="H19" s="12">
        <f>H$11-H$13+H$12+198.6-10*LOG10(A19)-30-SUM(H$14:H$18)</f>
        <v>-15.434237554869517</v>
      </c>
      <c r="I19" s="12">
        <v>-3.7466159698361707</v>
      </c>
      <c r="J19" s="12">
        <v>-15.356873545716127</v>
      </c>
      <c r="K19" s="12"/>
      <c r="L19" s="12"/>
      <c r="M19" s="12">
        <v>-3.75</v>
      </c>
      <c r="N19" s="12">
        <v>-15.35</v>
      </c>
      <c r="O19" s="12">
        <v>-3.72</v>
      </c>
      <c r="P19" s="12">
        <v>-15.33</v>
      </c>
      <c r="Q19" s="31">
        <v>-3.7333473448494345</v>
      </c>
      <c r="R19" s="31">
        <v>-15.343604920729362</v>
      </c>
      <c r="S19" s="12">
        <v>-3.73</v>
      </c>
      <c r="T19" s="12">
        <v>-15.34</v>
      </c>
      <c r="U19" s="12">
        <v>-3.7465799789895371</v>
      </c>
      <c r="V19" s="12">
        <v>-15.3568375548695</v>
      </c>
      <c r="W19" s="12">
        <v>-3.75</v>
      </c>
      <c r="X19" s="12"/>
      <c r="Y19" s="12">
        <v>-3.75</v>
      </c>
      <c r="Z19" s="12">
        <v>-15.36</v>
      </c>
      <c r="AA19" s="12">
        <v>-3.7200000000000166</v>
      </c>
      <c r="AB19" s="12">
        <v>-15.334237554869517</v>
      </c>
      <c r="AC19" s="12"/>
      <c r="AD19" s="12"/>
      <c r="AE19" s="12">
        <v>-3.72</v>
      </c>
      <c r="AF19" s="12">
        <v>-15.33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-3.7351402994250162</v>
      </c>
      <c r="AP19" s="12">
        <f t="shared" si="1"/>
        <v>-15.343579113105406</v>
      </c>
      <c r="AQ19" s="12">
        <f t="shared" si="3"/>
        <v>2.775315346155828E-2</v>
      </c>
      <c r="AR19" s="12">
        <f t="shared" si="2"/>
        <v>2.9481013900373797E-2</v>
      </c>
    </row>
    <row r="20" spans="1:44" ht="15.75" thickBot="1">
      <c r="A20" s="30"/>
      <c r="D20" s="33" t="s">
        <v>64</v>
      </c>
      <c r="E20" s="15">
        <f>ABS(E19-$AO$19)</f>
        <v>1.5140299424999615E-2</v>
      </c>
      <c r="F20" s="16">
        <f>ABS(F19-$AP$19)</f>
        <v>9.3415582358886695E-3</v>
      </c>
      <c r="G20" s="15">
        <f>ABS(G19-$AO$19)</f>
        <v>8.485970057500003E-2</v>
      </c>
      <c r="H20" s="16">
        <f>ABS(H19-$AP$19)</f>
        <v>9.0658441764110975E-2</v>
      </c>
      <c r="I20" s="15">
        <f>ABS(I19-$AO$19)</f>
        <v>1.1475670411154493E-2</v>
      </c>
      <c r="J20" s="16">
        <f>ABS(J19-$AP$19)</f>
        <v>1.3294432610720719E-2</v>
      </c>
      <c r="K20" s="15"/>
      <c r="L20" s="16"/>
      <c r="M20" s="15">
        <v>0</v>
      </c>
      <c r="N20" s="16">
        <v>0.03</v>
      </c>
      <c r="O20" s="15">
        <f>ABS(O19-$AO$19)</f>
        <v>1.5140299425016046E-2</v>
      </c>
      <c r="P20" s="16">
        <f>ABS(P19-$AP$19)</f>
        <v>1.3579113105405938E-2</v>
      </c>
      <c r="Q20" s="31"/>
      <c r="R20" s="31"/>
      <c r="S20" s="15">
        <f t="shared" ref="S20" si="4">ABS(S19-$AO$19)</f>
        <v>5.1402994250162592E-3</v>
      </c>
      <c r="T20" s="16">
        <f t="shared" ref="T20" si="5">ABS(T19-$AP$19)</f>
        <v>3.5791131054061509E-3</v>
      </c>
      <c r="U20" s="15">
        <f>ABS(U19-$AO$19)</f>
        <v>1.1439679564520855E-2</v>
      </c>
      <c r="V20" s="16">
        <f>ABS(V19-$AP$19)</f>
        <v>1.3258441764094187E-2</v>
      </c>
      <c r="W20" s="15"/>
      <c r="X20" s="16"/>
      <c r="Y20" s="15">
        <f>ABS(Y19-$AO$19)</f>
        <v>1.4859700574983759E-2</v>
      </c>
      <c r="Z20" s="16">
        <f>ABS(Z19-$AP$19)</f>
        <v>1.6420886894593423E-2</v>
      </c>
      <c r="AA20" s="17">
        <v>0.12816185625833221</v>
      </c>
      <c r="AB20" s="17">
        <v>0.15279335784645376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-3.7200000000000166</v>
      </c>
      <c r="F21" s="12">
        <f>F$11-F$13+F$12+198.6-10*LOG10(A21)-30-SUM(F$14:F$18)</f>
        <v>-10.563025007672891</v>
      </c>
      <c r="G21" s="12">
        <f>G$11-G$13+G$12+198.6-60-SUM(G$14:G$18)</f>
        <v>-3.8200000000000163</v>
      </c>
      <c r="H21" s="12">
        <f>H$11-H$13+H$12+198.6-10*LOG10(A21)-30-SUM(H$14:H$18)</f>
        <v>-10.663025007672891</v>
      </c>
      <c r="I21" s="12">
        <v>-3.7466159698361707</v>
      </c>
      <c r="J21" s="12">
        <v>-10.585660998519501</v>
      </c>
      <c r="K21" s="12"/>
      <c r="L21" s="12"/>
      <c r="M21" s="12">
        <v>-3.75</v>
      </c>
      <c r="N21" s="12">
        <v>-10.58</v>
      </c>
      <c r="O21" s="12">
        <v>-3.72</v>
      </c>
      <c r="P21" s="12">
        <v>-10.56</v>
      </c>
      <c r="Q21" s="31">
        <v>-3.7333473448494345</v>
      </c>
      <c r="R21" s="31">
        <v>-10.572392373532736</v>
      </c>
      <c r="S21" s="12">
        <v>-3.73</v>
      </c>
      <c r="T21" s="12">
        <v>-10.57</v>
      </c>
      <c r="U21" s="12">
        <v>-3.7465799789895371</v>
      </c>
      <c r="V21" s="12">
        <v>-10.585625007672874</v>
      </c>
      <c r="W21" s="12"/>
      <c r="X21" s="12">
        <v>-10.58</v>
      </c>
      <c r="Y21" s="12">
        <v>-3.75</v>
      </c>
      <c r="Z21" s="12">
        <v>-10.59</v>
      </c>
      <c r="AA21" s="12">
        <v>-3.7200000000000166</v>
      </c>
      <c r="AB21" s="12">
        <v>-10.563025007672891</v>
      </c>
      <c r="AC21" s="12"/>
      <c r="AD21" s="12"/>
      <c r="AE21" s="12">
        <v>-3.72</v>
      </c>
      <c r="AF21" s="12">
        <v>-10.56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-3.7336543293675177</v>
      </c>
      <c r="AP21" s="12">
        <f>AVERAGE(F21,J21,N21,P21,R21,T21,V21,X21,Z21,AB21,AD21,AF21,AH21,AJ21,AL21,AN21)</f>
        <v>-10.573611672279172</v>
      </c>
      <c r="AQ21" s="12">
        <f t="shared" si="3"/>
        <v>2.8993869954714809E-2</v>
      </c>
      <c r="AR21" s="12">
        <f t="shared" si="2"/>
        <v>2.7924349292202146E-2</v>
      </c>
    </row>
    <row r="22" spans="1:44" ht="15.75" thickBot="1">
      <c r="A22" s="30"/>
      <c r="D22" s="33" t="s">
        <v>64</v>
      </c>
      <c r="E22" s="15">
        <f>ABS(E21-$AO$19)</f>
        <v>1.5140299424999615E-2</v>
      </c>
      <c r="F22" s="16">
        <f>ABS(F21-$AP$21)</f>
        <v>1.0586664606281104E-2</v>
      </c>
      <c r="G22" s="15">
        <f>ABS(G21-$AO$19)</f>
        <v>8.485970057500003E-2</v>
      </c>
      <c r="H22" s="16">
        <f>ABS(H21-$AP$21)</f>
        <v>8.941333539371854E-2</v>
      </c>
      <c r="I22" s="15">
        <f>ABS(I21-$AO$19)</f>
        <v>1.1475670411154493E-2</v>
      </c>
      <c r="J22" s="16">
        <f>ABS(J21-$AP$21)</f>
        <v>1.2049326240328284E-2</v>
      </c>
      <c r="K22" s="15"/>
      <c r="L22" s="16"/>
      <c r="M22" s="15">
        <v>0</v>
      </c>
      <c r="N22" s="16">
        <v>0.03</v>
      </c>
      <c r="O22" s="15">
        <f>ABS(O21-$AO$21)</f>
        <v>1.3654329367517537E-2</v>
      </c>
      <c r="P22" s="16">
        <f>ABS(P21-$AP$21)</f>
        <v>1.3611672279171927E-2</v>
      </c>
      <c r="Q22" s="31"/>
      <c r="R22" s="31"/>
      <c r="S22" s="15">
        <f t="shared" ref="S22" si="6">ABS(S21-$AO$19)</f>
        <v>5.1402994250162592E-3</v>
      </c>
      <c r="T22" s="16">
        <f t="shared" ref="T22" si="7">ABS(T21-$AP$21)</f>
        <v>3.6116722791721401E-3</v>
      </c>
      <c r="U22" s="15">
        <f>ABS(U21-$AO$21)</f>
        <v>1.2925649622019364E-2</v>
      </c>
      <c r="V22" s="16">
        <f>ABS(V21-$AP$21)</f>
        <v>1.2013335393701752E-2</v>
      </c>
      <c r="W22" s="16"/>
      <c r="X22" s="16"/>
      <c r="Y22" s="15">
        <f>ABS(Y21-$AO$21)</f>
        <v>1.6345670632482268E-2</v>
      </c>
      <c r="Z22" s="16">
        <f>ABS(Z21-$AP$21)</f>
        <v>1.6388327720827434E-2</v>
      </c>
      <c r="AA22" s="17">
        <v>0.12816185625833221</v>
      </c>
      <c r="AB22" s="17">
        <v>0.13339129796200133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-3.7200000000000166</v>
      </c>
      <c r="F23" s="12">
        <f>F$11-F$13+F$12+198.6-10*LOG10(A23)-30-SUM(F$14:F$18)</f>
        <v>-7.5527250510330823</v>
      </c>
      <c r="G23" s="12">
        <f>G$11-G$13+G$12+198.6-60-SUM(G$14:G$18)</f>
        <v>-3.8200000000000163</v>
      </c>
      <c r="H23" s="12">
        <f>H$11-H$13+H$12+198.6-10*LOG10(A23)-30-SUM(H$14:H$18)</f>
        <v>-7.652725051033082</v>
      </c>
      <c r="I23" s="12">
        <v>-3.7466159698361707</v>
      </c>
      <c r="J23" s="12">
        <v>-7.5753610418796882</v>
      </c>
      <c r="K23" s="12">
        <v>-3.7466159698361898</v>
      </c>
      <c r="L23" s="12">
        <v>-7.5753610418797104</v>
      </c>
      <c r="M23" s="12">
        <v>-3.75</v>
      </c>
      <c r="N23" s="12">
        <v>-7.57</v>
      </c>
      <c r="O23" s="12">
        <v>-3.72</v>
      </c>
      <c r="P23" s="12">
        <v>-7.53</v>
      </c>
      <c r="Q23" s="31">
        <v>-3.7333473448494345</v>
      </c>
      <c r="R23" s="31">
        <v>-7.5620924168929236</v>
      </c>
      <c r="S23" s="12">
        <v>-3.73</v>
      </c>
      <c r="T23" s="12">
        <v>-7.56</v>
      </c>
      <c r="U23" s="12">
        <v>-3.7465799789895371</v>
      </c>
      <c r="V23" s="12">
        <v>-7.5753250510330687</v>
      </c>
      <c r="W23" s="12"/>
      <c r="X23" s="12">
        <v>-7.57</v>
      </c>
      <c r="Y23" s="12">
        <v>-3.75</v>
      </c>
      <c r="Z23" s="12">
        <v>-7.58</v>
      </c>
      <c r="AA23" s="12">
        <v>-3.7200000000000166</v>
      </c>
      <c r="AB23" s="12">
        <v>-7.5527250510330823</v>
      </c>
      <c r="AC23" s="12">
        <v>-3.73</v>
      </c>
      <c r="AD23" s="12">
        <v>-7.57</v>
      </c>
      <c r="AE23" s="12">
        <v>-3.72</v>
      </c>
      <c r="AF23" s="12">
        <v>-7.55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-3.7333221176068339</v>
      </c>
      <c r="AP23" s="12">
        <f>AVERAGE(F23,J23,N23,P23,R23,T23,V23,X23,Z23,AB23,AD23,AF23,AH23,AJ23,AL23,AN23)</f>
        <v>-7.5623523843226543</v>
      </c>
      <c r="AQ23" s="12">
        <f t="shared" si="3"/>
        <v>2.7843323191679498E-2</v>
      </c>
      <c r="AR23" s="12">
        <f t="shared" si="2"/>
        <v>2.8509667231385545E-2</v>
      </c>
    </row>
    <row r="24" spans="1:44" ht="15.75" thickBot="1">
      <c r="A24" s="30"/>
      <c r="D24" s="33" t="s">
        <v>64</v>
      </c>
      <c r="E24" s="15">
        <f>ABS(E23-$AO$19)</f>
        <v>1.5140299424999615E-2</v>
      </c>
      <c r="F24" s="16">
        <f>ABS(F23-$AP$23)</f>
        <v>9.6273332895719932E-3</v>
      </c>
      <c r="G24" s="15">
        <f>ABS(G23-$AO$19)</f>
        <v>8.485970057500003E-2</v>
      </c>
      <c r="H24" s="16">
        <f>ABS(H23-$AP$23)</f>
        <v>9.0372666710427652E-2</v>
      </c>
      <c r="I24" s="15">
        <f>ABS(I23-$AO$19)</f>
        <v>1.1475670411154493E-2</v>
      </c>
      <c r="J24" s="16">
        <f>ABS(J23-$AP$23)</f>
        <v>1.3008657557033843E-2</v>
      </c>
      <c r="K24" s="15">
        <f>ABS(K23-$AO$19)</f>
        <v>1.1475670411173589E-2</v>
      </c>
      <c r="L24" s="16">
        <f>ABS(L23-$AP$23)</f>
        <v>1.3008657557056047E-2</v>
      </c>
      <c r="M24" s="15">
        <v>0</v>
      </c>
      <c r="N24" s="16">
        <v>0.02</v>
      </c>
      <c r="O24" s="15">
        <f>ABS(O23-$AO$23)</f>
        <v>1.3322117606833661E-2</v>
      </c>
      <c r="P24" s="16">
        <f>ABS(P23-$AP$23)</f>
        <v>3.2352384322654082E-2</v>
      </c>
      <c r="Q24" s="31"/>
      <c r="R24" s="31"/>
      <c r="S24" s="15">
        <f t="shared" ref="S24" si="8">ABS(S23-$AO$19)</f>
        <v>5.1402994250162592E-3</v>
      </c>
      <c r="T24" s="16">
        <f t="shared" ref="T24" si="9">ABS(T23-$AP$23)</f>
        <v>2.3523843226547214E-3</v>
      </c>
      <c r="U24" s="15">
        <f>ABS(U23-$AO$23)</f>
        <v>1.325786138270324E-2</v>
      </c>
      <c r="V24" s="16">
        <f>ABS(V23-$AP$23)</f>
        <v>1.2972666710414416E-2</v>
      </c>
      <c r="W24" s="15"/>
      <c r="X24" s="38"/>
      <c r="Y24" s="15">
        <f>ABS(Y23-$AO$23)</f>
        <v>1.6677882393166144E-2</v>
      </c>
      <c r="Z24" s="16">
        <f>ABS(Z23-$AP$23)</f>
        <v>1.764761567734574E-2</v>
      </c>
      <c r="AA24" s="17">
        <v>0.12816185625833221</v>
      </c>
      <c r="AB24" s="17">
        <v>0.13544687760655361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-3.7200000000000166</v>
      </c>
      <c r="F25" s="12">
        <f>F$11-F$13+F$12+198.6-10*LOG10(A25)-30-SUM(F$14:F$18)</f>
        <v>-4.5424250943932698</v>
      </c>
      <c r="G25" s="12">
        <f>G$11-G$13+G$12+198.6-60-SUM(G$14:G$18)</f>
        <v>-3.8200000000000163</v>
      </c>
      <c r="H25" s="12">
        <f>H$11-H$13+H$12+198.6-10*LOG10(A25)-30-SUM(H$14:H$18)</f>
        <v>-4.6424250943932694</v>
      </c>
      <c r="I25" s="12">
        <v>-3.7466159698361707</v>
      </c>
      <c r="J25" s="12">
        <v>-4.5650610852398756</v>
      </c>
      <c r="K25" s="12"/>
      <c r="L25" s="12">
        <v>-4.5650610852398996</v>
      </c>
      <c r="M25" s="12">
        <v>-3.75</v>
      </c>
      <c r="N25" s="12">
        <v>-4.5599999999999996</v>
      </c>
      <c r="O25" s="12">
        <v>-3.72</v>
      </c>
      <c r="P25" s="12">
        <v>-4.53</v>
      </c>
      <c r="Q25" s="31">
        <v>-3.7333473448494345</v>
      </c>
      <c r="R25" s="31">
        <v>-4.551792460253111</v>
      </c>
      <c r="S25" s="12">
        <v>-3.73</v>
      </c>
      <c r="T25" s="12">
        <v>-4.55</v>
      </c>
      <c r="U25" s="12">
        <v>-3.7465799789895371</v>
      </c>
      <c r="V25" s="12">
        <v>-4.5650250943932562</v>
      </c>
      <c r="W25" s="12"/>
      <c r="X25" s="12">
        <v>-4.55</v>
      </c>
      <c r="Y25" s="12">
        <v>-3.75</v>
      </c>
      <c r="Z25" s="12">
        <v>-4.57</v>
      </c>
      <c r="AA25" s="12">
        <v>-3.7200000000000166</v>
      </c>
      <c r="AB25" s="12">
        <v>-4.5424250943932698</v>
      </c>
      <c r="AC25" s="12"/>
      <c r="AD25" s="12"/>
      <c r="AE25" s="12">
        <v>-3.72</v>
      </c>
      <c r="AF25" s="12">
        <v>-4.54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-3.7336543293675177</v>
      </c>
      <c r="AP25" s="12">
        <f>AVERAGE(F25,J25,N25,P25,R25,T25,V25,X25,Z25,AB25,AD25,AF25,AH25,AJ25,AL25,AN25)</f>
        <v>-4.5515208026066167</v>
      </c>
      <c r="AQ25" s="12">
        <f t="shared" si="3"/>
        <v>2.8993869954714809E-2</v>
      </c>
      <c r="AR25" s="12">
        <f t="shared" si="2"/>
        <v>2.8794061178508756E-2</v>
      </c>
    </row>
    <row r="26" spans="1:44" ht="15.75" thickBot="1">
      <c r="A26" s="30"/>
      <c r="D26" s="33" t="s">
        <v>64</v>
      </c>
      <c r="E26" s="15">
        <f>ABS(E25-$AO$19)</f>
        <v>1.5140299424999615E-2</v>
      </c>
      <c r="F26" s="16">
        <f>ABS(F25-$AP$25)</f>
        <v>9.0957082133469314E-3</v>
      </c>
      <c r="G26" s="15">
        <f>ABS(G25-$AO$19)</f>
        <v>8.485970057500003E-2</v>
      </c>
      <c r="H26" s="16">
        <f>ABS(H25-$AP$25)</f>
        <v>9.0904291786652713E-2</v>
      </c>
      <c r="I26" s="15">
        <f>ABS(I25-$AO$19)</f>
        <v>1.1475670411154493E-2</v>
      </c>
      <c r="J26" s="16">
        <f>ABS(J25-$AP$25)</f>
        <v>1.3540282633258904E-2</v>
      </c>
      <c r="K26" s="15"/>
      <c r="L26" s="16">
        <f>ABS(L25-$AP$25)</f>
        <v>1.3540282633282885E-2</v>
      </c>
      <c r="M26" s="15">
        <v>0</v>
      </c>
      <c r="N26" s="16">
        <v>0.02</v>
      </c>
      <c r="O26" s="15">
        <f>ABS(O25-$AO$25)</f>
        <v>1.3654329367517537E-2</v>
      </c>
      <c r="P26" s="16">
        <f>ABS(P25-$AP$25)</f>
        <v>2.1520802606616485E-2</v>
      </c>
      <c r="Q26" s="31"/>
      <c r="R26" s="31"/>
      <c r="S26" s="15">
        <f t="shared" ref="S26" si="10">ABS(S25-$AO$19)</f>
        <v>5.1402994250162592E-3</v>
      </c>
      <c r="T26" s="16">
        <f t="shared" ref="T26" si="11">ABS(T25-$AP$25)</f>
        <v>1.5208026066169111E-3</v>
      </c>
      <c r="U26" s="15">
        <f>ABS(U25-$AO$25)</f>
        <v>1.2925649622019364E-2</v>
      </c>
      <c r="V26" s="16">
        <f>ABS(V25-$AP$25)</f>
        <v>1.3504291786639477E-2</v>
      </c>
      <c r="W26" s="15"/>
      <c r="X26" s="16"/>
      <c r="Y26" s="15">
        <f>ABS(Y25-$AO$25)</f>
        <v>1.6345670632482268E-2</v>
      </c>
      <c r="Z26" s="16">
        <f>ABS(Z25-$AP$25)</f>
        <v>1.8479197393383551E-2</v>
      </c>
      <c r="AA26" s="17">
        <v>0.12816185625833221</v>
      </c>
      <c r="AB26" s="17">
        <v>0.13528023502887976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-3.7200000000000166</v>
      </c>
      <c r="F27" s="12">
        <f>F$11-F$13+F$12+198.6-10*LOG10(A27)-30-SUM(F$14:F$18)</f>
        <v>-1.5321251377534573</v>
      </c>
      <c r="G27" s="12">
        <f>G$11-G$13+G$12+198.6-60-SUM(G$14:G$18)</f>
        <v>-3.8200000000000163</v>
      </c>
      <c r="H27" s="12">
        <f>H$11-H$13+H$12+198.6-10*LOG10(A27)-30-SUM(H$14:H$18)</f>
        <v>-1.6321251377534569</v>
      </c>
      <c r="I27" s="12">
        <v>-3.7466159698361707</v>
      </c>
      <c r="J27" s="12">
        <v>-1.5547611286000631</v>
      </c>
      <c r="K27" s="12"/>
      <c r="L27" s="12">
        <v>-1.55476112860008</v>
      </c>
      <c r="M27" s="12">
        <v>-3.75</v>
      </c>
      <c r="N27" s="12">
        <v>-1.55</v>
      </c>
      <c r="O27" s="12">
        <v>-3.72</v>
      </c>
      <c r="P27" s="12">
        <v>-1.53</v>
      </c>
      <c r="Q27" s="31">
        <v>-3.7333473448494345</v>
      </c>
      <c r="R27" s="31">
        <v>-1.5414925036132985</v>
      </c>
      <c r="S27" s="12">
        <v>-3.73</v>
      </c>
      <c r="T27" s="12">
        <v>-1.54</v>
      </c>
      <c r="U27" s="12">
        <v>-3.7465799789895371</v>
      </c>
      <c r="V27" s="12">
        <v>-1.5547251377534437</v>
      </c>
      <c r="W27" s="12"/>
      <c r="X27" s="12">
        <v>-1.54</v>
      </c>
      <c r="Y27" s="12">
        <v>-3.75</v>
      </c>
      <c r="Z27" s="12">
        <v>-1.56</v>
      </c>
      <c r="AA27" s="12">
        <v>-3.7200000000000166</v>
      </c>
      <c r="AB27" s="12">
        <v>-1.5321251377534573</v>
      </c>
      <c r="AC27" s="12"/>
      <c r="AD27" s="12"/>
      <c r="AE27" s="12">
        <v>-3.72</v>
      </c>
      <c r="AF27" s="12">
        <v>-1.53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-3.7336543293675177</v>
      </c>
      <c r="AP27" s="12">
        <f>AVERAGE(F27,J27,N27,P27,R27,T27,V27,X27,Z27,AB27,AD27,AF27,AH27,AJ27,AL27,AN27)</f>
        <v>-1.5422935495885199</v>
      </c>
      <c r="AQ27" s="12">
        <f t="shared" si="3"/>
        <v>2.8993869954714809E-2</v>
      </c>
      <c r="AR27" s="12">
        <f t="shared" si="2"/>
        <v>2.7961579251464957E-2</v>
      </c>
    </row>
    <row r="28" spans="1:44" ht="15.75" thickBot="1">
      <c r="A28" s="30"/>
      <c r="D28" s="33" t="s">
        <v>64</v>
      </c>
      <c r="E28" s="15">
        <f>ABS(E27-$AO$19)</f>
        <v>1.5140299424999615E-2</v>
      </c>
      <c r="F28" s="16">
        <f>ABS(F27-$AP$27)</f>
        <v>1.0168411835062674E-2</v>
      </c>
      <c r="G28" s="15">
        <f>ABS(G27-$AO$19)</f>
        <v>8.485970057500003E-2</v>
      </c>
      <c r="H28" s="16">
        <f>ABS(H27-$AP$27)</f>
        <v>8.9831588164936971E-2</v>
      </c>
      <c r="I28" s="15">
        <f>ABS(I27-$AO$19)</f>
        <v>1.1475670411154493E-2</v>
      </c>
      <c r="J28" s="16">
        <f>ABS(J27-$AP$27)</f>
        <v>1.2467579011543162E-2</v>
      </c>
      <c r="K28" s="15"/>
      <c r="L28" s="16">
        <f>ABS(L27-$AP$27)</f>
        <v>1.2467579011560037E-2</v>
      </c>
      <c r="M28" s="15">
        <v>0</v>
      </c>
      <c r="N28" s="16">
        <v>0.01</v>
      </c>
      <c r="O28" s="15">
        <f>ABS(O27-$AO$27)</f>
        <v>1.3654329367517537E-2</v>
      </c>
      <c r="P28" s="16">
        <f>ABS(P27-$AP$27)</f>
        <v>1.2293549588519914E-2</v>
      </c>
      <c r="Q28" s="31"/>
      <c r="R28" s="31"/>
      <c r="S28" s="15">
        <f t="shared" ref="S28" si="12">ABS(S27-$AO$19)</f>
        <v>5.1402994250162592E-3</v>
      </c>
      <c r="T28" s="16">
        <f t="shared" ref="T28" si="13">ABS(T27-$AP$27)</f>
        <v>2.2935495885199053E-3</v>
      </c>
      <c r="U28" s="15">
        <f>ABS(U27-$AO$27)</f>
        <v>1.2925649622019364E-2</v>
      </c>
      <c r="V28" s="16">
        <f>ABS(V27-$AP$27)</f>
        <v>1.2431588164923735E-2</v>
      </c>
      <c r="W28" s="15"/>
      <c r="X28" s="16"/>
      <c r="Y28" s="15">
        <f>ABS(Y27-$AO$27)</f>
        <v>1.6345670632482268E-2</v>
      </c>
      <c r="Z28" s="16">
        <f>ABS(Z27-$AP$27)</f>
        <v>1.7706450411480112E-2</v>
      </c>
      <c r="AA28" s="17">
        <v>0.12816185625833221</v>
      </c>
      <c r="AB28" s="17">
        <v>0.13400248134009463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-3.7200000000000166</v>
      </c>
      <c r="F29" s="12">
        <f>F$11-F$13+F$12+198.6-10*LOG10(A29)-30-SUM(F$14:F$18)</f>
        <v>0.22878745280335622</v>
      </c>
      <c r="G29" s="12">
        <f>G$11-G$13+G$12+198.6-60-SUM(G$14:G$18)</f>
        <v>-3.8200000000000163</v>
      </c>
      <c r="H29" s="12">
        <f>H$11-H$13+H$12+198.6-10*LOG10(A29)-30-SUM(H$14:H$18)</f>
        <v>0.12878745280335657</v>
      </c>
      <c r="I29" s="12">
        <v>-3.7466159698361707</v>
      </c>
      <c r="J29" s="12">
        <v>0.20615146195675038</v>
      </c>
      <c r="K29" s="12"/>
      <c r="L29" s="12"/>
      <c r="M29" s="12">
        <v>-3.75</v>
      </c>
      <c r="N29" s="12">
        <v>0.21</v>
      </c>
      <c r="O29" s="12">
        <v>-3.72</v>
      </c>
      <c r="P29" s="12">
        <v>0.23</v>
      </c>
      <c r="Q29" s="31">
        <v>-3.7333473448494345</v>
      </c>
      <c r="R29" s="31">
        <v>0.219420086943515</v>
      </c>
      <c r="S29" s="12">
        <v>-3.73</v>
      </c>
      <c r="T29" s="12">
        <v>0.22</v>
      </c>
      <c r="U29" s="12">
        <v>-3.7465799789895371</v>
      </c>
      <c r="V29" s="12">
        <v>0.20618745280336981</v>
      </c>
      <c r="W29" s="12"/>
      <c r="X29" s="12">
        <v>0.22</v>
      </c>
      <c r="Y29" s="12">
        <v>-3.75</v>
      </c>
      <c r="Z29" s="12">
        <v>0.2</v>
      </c>
      <c r="AA29" s="12">
        <v>-3.7200000000000166</v>
      </c>
      <c r="AB29" s="12">
        <v>0.22878745280335622</v>
      </c>
      <c r="AC29" s="12"/>
      <c r="AD29" s="12"/>
      <c r="AE29" s="12">
        <v>-3.72</v>
      </c>
      <c r="AF29" s="12">
        <v>0.23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-3.7336543293675177</v>
      </c>
      <c r="AP29" s="12">
        <f>AVERAGE(F29,J29,N29,P29,R29,T29,V29,X29,Z29,AB29,AD29,AF29,AH29,AJ29,AL29,AN29)</f>
        <v>0.2181212643009407</v>
      </c>
      <c r="AQ29" s="12">
        <f t="shared" si="3"/>
        <v>2.8993869954714809E-2</v>
      </c>
      <c r="AR29" s="12">
        <f t="shared" si="2"/>
        <v>2.7820860409035281E-2</v>
      </c>
    </row>
    <row r="30" spans="1:44" ht="15.75" thickBot="1">
      <c r="A30" s="30"/>
      <c r="D30" s="33" t="s">
        <v>64</v>
      </c>
      <c r="E30" s="15">
        <f>ABS(E29-$AO$19)</f>
        <v>1.5140299424999615E-2</v>
      </c>
      <c r="F30" s="16">
        <f>ABS(F29-$AP$29)</f>
        <v>1.0666188502415519E-2</v>
      </c>
      <c r="G30" s="15">
        <f>ABS(G29-$AO$19)</f>
        <v>8.485970057500003E-2</v>
      </c>
      <c r="H30" s="16">
        <f>ABS(H29-$AP$29)</f>
        <v>8.9333811497584126E-2</v>
      </c>
      <c r="I30" s="15">
        <f>ABS(I29-$AO$19)</f>
        <v>1.1475670411154493E-2</v>
      </c>
      <c r="J30" s="16">
        <f>ABS(J29-$AP$29)</f>
        <v>1.1969802344190317E-2</v>
      </c>
      <c r="K30" s="15"/>
      <c r="L30" s="16"/>
      <c r="M30" s="15">
        <v>0</v>
      </c>
      <c r="N30" s="16">
        <v>0.01</v>
      </c>
      <c r="O30" s="15">
        <f>ABS(O29-$AO$29)</f>
        <v>1.3654329367517537E-2</v>
      </c>
      <c r="P30" s="16">
        <f>ABS(P29-$AP$29)</f>
        <v>1.1878735699059312E-2</v>
      </c>
      <c r="Q30" s="31"/>
      <c r="R30" s="31"/>
      <c r="S30" s="15">
        <f t="shared" ref="S30" si="14">ABS(S29-$AO$19)</f>
        <v>5.1402994250162592E-3</v>
      </c>
      <c r="T30" s="16">
        <f t="shared" ref="T30" si="15">ABS(T29-$AP$29)</f>
        <v>1.8787356990593029E-3</v>
      </c>
      <c r="U30" s="15">
        <f>ABS(U29-$AO$29)</f>
        <v>1.2925649622019364E-2</v>
      </c>
      <c r="V30" s="16">
        <f>ABS(V29-$AP$29)</f>
        <v>1.193381149757089E-2</v>
      </c>
      <c r="W30" s="15"/>
      <c r="X30" s="16"/>
      <c r="Y30" s="15">
        <f>ABS(Y29-$AO$29)</f>
        <v>1.6345670632482268E-2</v>
      </c>
      <c r="Z30" s="16">
        <f>ABS(Z29-$AP$29)</f>
        <v>1.8121264300940687E-2</v>
      </c>
      <c r="AA30" s="17">
        <v>0.12816185625833221</v>
      </c>
      <c r="AB30" s="17">
        <v>0.13349548658630961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-3.7200000000000166</v>
      </c>
      <c r="F31" s="12">
        <f>F$11-F$13+F$12+198.6-10*LOG10(A31)-30-SUM(F$14:F$18)</f>
        <v>3.2390874094431688</v>
      </c>
      <c r="G31" s="12">
        <f>G$11-G$13+G$12+198.6-60-SUM(G$14:G$18)</f>
        <v>-3.8200000000000163</v>
      </c>
      <c r="H31" s="12">
        <f>H$11-H$13+H$12+198.6-10*LOG10(A31)-30-SUM(H$14:H$18)</f>
        <v>3.1390874094431691</v>
      </c>
      <c r="I31" s="12">
        <v>-3.7466159698361707</v>
      </c>
      <c r="J31" s="12">
        <v>3.2164514185965629</v>
      </c>
      <c r="K31" s="12"/>
      <c r="L31" s="12">
        <v>3.2164514185965398</v>
      </c>
      <c r="M31" s="12">
        <v>-3.75</v>
      </c>
      <c r="N31" s="12">
        <v>3.21</v>
      </c>
      <c r="O31" s="12">
        <v>-3.72</v>
      </c>
      <c r="P31" s="12">
        <v>3.24</v>
      </c>
      <c r="Q31" s="31">
        <v>-3.7333473448494345</v>
      </c>
      <c r="R31" s="31">
        <v>3.2297200435833275</v>
      </c>
      <c r="S31" s="12">
        <v>-3.73</v>
      </c>
      <c r="T31" s="12">
        <v>3.23</v>
      </c>
      <c r="U31" s="12">
        <v>-3.7465799789895371</v>
      </c>
      <c r="V31" s="12">
        <v>3.2164874094431823</v>
      </c>
      <c r="W31" s="12"/>
      <c r="X31" s="12">
        <v>3.23</v>
      </c>
      <c r="Y31" s="12">
        <v>-3.75</v>
      </c>
      <c r="Z31" s="12">
        <v>3.22</v>
      </c>
      <c r="AA31" s="12">
        <v>-3.7200000000000166</v>
      </c>
      <c r="AB31" s="12">
        <v>3.2390874094431688</v>
      </c>
      <c r="AC31" s="12"/>
      <c r="AD31" s="12"/>
      <c r="AE31" s="12">
        <v>-3.72</v>
      </c>
      <c r="AF31" s="12">
        <v>3.24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-3.7336543293675177</v>
      </c>
      <c r="AP31" s="12">
        <f>AVERAGE(F31,J31,N31,P31,R31,T31,V31,X31,Z31,AB31,AD31,AF31,AH31,AJ31,AL31,AN31)</f>
        <v>3.228257608228128</v>
      </c>
      <c r="AQ31" s="12">
        <f t="shared" si="3"/>
        <v>2.8993869954714809E-2</v>
      </c>
      <c r="AR31" s="12">
        <f t="shared" si="2"/>
        <v>2.7776237926354079E-2</v>
      </c>
    </row>
    <row r="32" spans="1:44" ht="15.75" thickBot="1">
      <c r="A32" s="30"/>
      <c r="D32" s="33" t="s">
        <v>64</v>
      </c>
      <c r="E32" s="15">
        <f>ABS(E31-$AO$19)</f>
        <v>1.5140299424999615E-2</v>
      </c>
      <c r="F32" s="16">
        <f>ABS(F31-$AP$31)</f>
        <v>1.0829801215040735E-2</v>
      </c>
      <c r="G32" s="15">
        <f>ABS(G31-$AO$19)</f>
        <v>8.485970057500003E-2</v>
      </c>
      <c r="H32" s="16">
        <f>ABS(H31-$AP$31)</f>
        <v>8.9170198784958909E-2</v>
      </c>
      <c r="I32" s="15">
        <f>ABS(I31-$AO$19)</f>
        <v>1.1475670411154493E-2</v>
      </c>
      <c r="J32" s="16">
        <f>ABS(J31-$AP$31)</f>
        <v>1.18061896315651E-2</v>
      </c>
      <c r="K32" s="15"/>
      <c r="L32" s="16">
        <f>ABS(L31-$AP$31)</f>
        <v>1.1806189631588193E-2</v>
      </c>
      <c r="M32" s="15">
        <v>0</v>
      </c>
      <c r="N32" s="16">
        <v>0.02</v>
      </c>
      <c r="O32" s="15">
        <f>ABS(O31-$AO$31)</f>
        <v>1.3654329367517537E-2</v>
      </c>
      <c r="P32" s="16">
        <f>ABS(P31-$AP$31)</f>
        <v>1.1742391771872196E-2</v>
      </c>
      <c r="Q32" s="31"/>
      <c r="R32" s="31"/>
      <c r="S32" s="15">
        <f t="shared" ref="S32" si="16">ABS(S31-$AO$19)</f>
        <v>5.1402994250162592E-3</v>
      </c>
      <c r="T32" s="16">
        <f t="shared" ref="T32" si="17">ABS(T31-$AP$31)</f>
        <v>1.742391771871965E-3</v>
      </c>
      <c r="U32" s="15">
        <f>ABS(U31-$AO$31)</f>
        <v>1.2925649622019364E-2</v>
      </c>
      <c r="V32" s="16">
        <f>ABS(V31-$AP$31)</f>
        <v>1.1770198784945674E-2</v>
      </c>
      <c r="W32" s="15"/>
      <c r="X32" s="16"/>
      <c r="Y32" s="15">
        <f>ABS(Y31-$AO$31)</f>
        <v>1.6345670632482268E-2</v>
      </c>
      <c r="Z32" s="16">
        <f>ABS(Z31-$AP$31)</f>
        <v>8.2576082281278218E-3</v>
      </c>
      <c r="AA32" s="17">
        <v>0.12816185625833221</v>
      </c>
      <c r="AB32" s="17">
        <v>0.13332884400863598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-3.7200000000000166</v>
      </c>
      <c r="F33" s="12">
        <f>F$11-F$13+F$12+198.6-10*LOG10(A33)-30-SUM(F$14:F$18)</f>
        <v>9.2596873227227938</v>
      </c>
      <c r="G33" s="12">
        <f>G$11-G$13+G$12+198.6-60-SUM(G$14:G$18)</f>
        <v>-3.8200000000000163</v>
      </c>
      <c r="H33" s="12">
        <f>H$11-H$13+H$12+198.6-10*LOG10(A33)-30-SUM(H$14:H$18)</f>
        <v>9.1596873227227942</v>
      </c>
      <c r="I33" s="12">
        <v>-3.7466159698361707</v>
      </c>
      <c r="J33" s="12">
        <v>9.237051331876188</v>
      </c>
      <c r="K33" s="12"/>
      <c r="L33" s="12">
        <v>9.2370513318761702</v>
      </c>
      <c r="M33" s="12">
        <v>-3.75</v>
      </c>
      <c r="N33" s="12">
        <v>9.24</v>
      </c>
      <c r="O33" s="12">
        <v>-3.72</v>
      </c>
      <c r="P33" s="12">
        <v>9.26</v>
      </c>
      <c r="Q33" s="31">
        <v>-3.7333473448494345</v>
      </c>
      <c r="R33" s="31">
        <v>9.2503199568629526</v>
      </c>
      <c r="S33" s="12">
        <v>-3.73</v>
      </c>
      <c r="T33" s="12">
        <v>9.25</v>
      </c>
      <c r="U33" s="12">
        <v>-3.7465799789895371</v>
      </c>
      <c r="V33" s="12">
        <v>9.2370873227228074</v>
      </c>
      <c r="W33" s="12"/>
      <c r="X33" s="12">
        <v>9.25</v>
      </c>
      <c r="Y33" s="12">
        <v>-3.75</v>
      </c>
      <c r="Z33" s="12">
        <v>9.24</v>
      </c>
      <c r="AA33" s="12">
        <v>-3.7200000000000166</v>
      </c>
      <c r="AB33" s="12">
        <v>9.2596873227227938</v>
      </c>
      <c r="AC33" s="12"/>
      <c r="AD33" s="12"/>
      <c r="AE33" s="12">
        <v>-3.72</v>
      </c>
      <c r="AF33" s="12">
        <v>9.26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-3.7336543293675177</v>
      </c>
      <c r="AP33" s="12">
        <f>AVERAGE(F33,J33,N33,P33,R33,T33,V33,X33,Z33,AB33,AD33,AF33,AH33,AJ33,AL33,AN33)</f>
        <v>9.249439386991595</v>
      </c>
      <c r="AQ33" s="12">
        <f t="shared" si="3"/>
        <v>2.8993869954714809E-2</v>
      </c>
      <c r="AR33" s="12">
        <f t="shared" si="2"/>
        <v>2.7473765756900186E-2</v>
      </c>
    </row>
    <row r="34" spans="1:44" ht="15.75" thickBot="1">
      <c r="D34" s="33" t="s">
        <v>64</v>
      </c>
      <c r="E34" s="15">
        <f>ABS(E33-$AO$19)</f>
        <v>1.5140299424999615E-2</v>
      </c>
      <c r="F34" s="16">
        <f>ABS(F33-$AP$33)</f>
        <v>1.0247935731198865E-2</v>
      </c>
      <c r="G34" s="15">
        <f>ABS(G33-$AO$19)</f>
        <v>8.485970057500003E-2</v>
      </c>
      <c r="H34" s="16">
        <f>ABS(H33-$AP$33)</f>
        <v>8.975206426880078E-2</v>
      </c>
      <c r="I34" s="15">
        <f>ABS(I33-$AO$19)</f>
        <v>1.1475670411154493E-2</v>
      </c>
      <c r="J34" s="16">
        <f>ABS(J33-$AP$33)</f>
        <v>1.2388055115406971E-2</v>
      </c>
      <c r="K34" s="15"/>
      <c r="L34" s="16">
        <f>ABS(L33-$AP$33)</f>
        <v>1.2388055115424734E-2</v>
      </c>
      <c r="M34" s="15">
        <v>0</v>
      </c>
      <c r="N34" s="16">
        <v>0</v>
      </c>
      <c r="O34" s="15">
        <f>ABS(O33-$AO$33)</f>
        <v>1.3654329367517537E-2</v>
      </c>
      <c r="P34" s="16">
        <f>ABS(P33-$AP$33)</f>
        <v>1.0560613008404829E-2</v>
      </c>
      <c r="Q34" s="15"/>
      <c r="R34" s="16"/>
      <c r="S34" s="15">
        <f t="shared" ref="S34" si="18">ABS(S33-$AO$19)</f>
        <v>5.1402994250162592E-3</v>
      </c>
      <c r="T34" s="16">
        <f t="shared" ref="T34" si="19">ABS(T33-$AP$33)</f>
        <v>5.6061300840504202E-4</v>
      </c>
      <c r="U34" s="15">
        <f>ABS(U33-$AO$33)</f>
        <v>1.2925649622019364E-2</v>
      </c>
      <c r="V34" s="16">
        <f>ABS(V33-$AP$33)</f>
        <v>1.2352064268787544E-2</v>
      </c>
      <c r="W34" s="15"/>
      <c r="X34" s="16"/>
      <c r="Y34" s="15">
        <f>ABS(Y33-$AO$33)</f>
        <v>1.6345670632482268E-2</v>
      </c>
      <c r="Z34" s="16">
        <f>ABS(Z33-$AP$33)</f>
        <v>9.4393869915947448E-3</v>
      </c>
      <c r="AA34" s="17">
        <v>0.12816185625833221</v>
      </c>
      <c r="AB34" s="17">
        <v>0.1341066699643978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opLeftCell="B1" zoomScale="70" zoomScaleNormal="70" zoomScalePageLayoutView="80" workbookViewId="0">
      <selection activeCell="AC8" sqref="AC8:AD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4:44" ht="13.5" thickBot="1"/>
    <row r="4" spans="4:44" ht="13.5" thickBot="1">
      <c r="D4" s="28" t="s">
        <v>60</v>
      </c>
    </row>
    <row r="7" spans="4:44" ht="13.5" customHeight="1" thickBot="1"/>
    <row r="8" spans="4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4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4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4:44" ht="30" customHeight="1" thickBot="1">
      <c r="D11" s="35" t="s">
        <v>69</v>
      </c>
      <c r="E11" s="31">
        <v>89.8</v>
      </c>
      <c r="F11" s="12">
        <v>23</v>
      </c>
      <c r="G11" s="31">
        <v>89.8</v>
      </c>
      <c r="H11" s="12">
        <v>23</v>
      </c>
      <c r="I11" s="12">
        <v>89.8</v>
      </c>
      <c r="J11" s="12">
        <v>23</v>
      </c>
      <c r="K11" s="12">
        <v>89.8</v>
      </c>
      <c r="L11" s="12">
        <v>23</v>
      </c>
      <c r="M11" s="12">
        <v>89</v>
      </c>
      <c r="N11" s="12">
        <v>23</v>
      </c>
      <c r="O11" s="12">
        <v>89.8</v>
      </c>
      <c r="P11" s="12">
        <v>23</v>
      </c>
      <c r="Q11" s="31">
        <v>89.8</v>
      </c>
      <c r="R11" s="31">
        <v>23</v>
      </c>
      <c r="S11" s="12">
        <v>89.8</v>
      </c>
      <c r="T11" s="12">
        <v>23</v>
      </c>
      <c r="U11" s="12">
        <v>89.8</v>
      </c>
      <c r="V11" s="12">
        <v>23</v>
      </c>
      <c r="W11" s="12">
        <v>89.8</v>
      </c>
      <c r="X11" s="12">
        <v>23</v>
      </c>
      <c r="Y11" s="12">
        <v>89.8</v>
      </c>
      <c r="Z11" s="12">
        <v>23</v>
      </c>
      <c r="AA11" s="12">
        <v>89.8</v>
      </c>
      <c r="AB11" s="12">
        <v>23</v>
      </c>
      <c r="AC11" s="12">
        <v>89.8</v>
      </c>
      <c r="AD11" s="12">
        <v>23</v>
      </c>
      <c r="AE11" s="12">
        <v>89.8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89.733333333333306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0.22188007849009078</v>
      </c>
      <c r="AR11" s="12">
        <f>_xlfn.STDEV.S(F11,H11,J11,N11,P11,R11,T11,V11,X11,Z11,AB11,AD11,AF11,AH11,AJ11,AL11,AN11)</f>
        <v>0</v>
      </c>
    </row>
    <row r="12" spans="4:44" ht="15.75" customHeight="1" thickBot="1">
      <c r="D12" s="34" t="s">
        <v>83</v>
      </c>
      <c r="E12" s="12">
        <v>-31.62</v>
      </c>
      <c r="F12" s="12">
        <v>16.7</v>
      </c>
      <c r="G12" s="12">
        <v>-31.62</v>
      </c>
      <c r="H12" s="12">
        <v>16.7</v>
      </c>
      <c r="I12" s="12">
        <v>-31.62397997898956</v>
      </c>
      <c r="J12" s="12">
        <v>16.7</v>
      </c>
      <c r="K12" s="12">
        <v>-31.623979978989599</v>
      </c>
      <c r="L12" s="12">
        <v>16.7</v>
      </c>
      <c r="M12" s="12">
        <v>-31.62</v>
      </c>
      <c r="N12" s="12">
        <v>16.7</v>
      </c>
      <c r="O12" s="12">
        <v>-31.6</v>
      </c>
      <c r="P12" s="12">
        <v>16.700045023123906</v>
      </c>
      <c r="Q12" s="31">
        <v>-31.62397997898956</v>
      </c>
      <c r="R12" s="31">
        <v>16.7</v>
      </c>
      <c r="S12" s="12">
        <v>-31.623979978989599</v>
      </c>
      <c r="T12" s="12">
        <v>16.7</v>
      </c>
      <c r="U12" s="37">
        <v>-31.62397997898956</v>
      </c>
      <c r="V12" s="12">
        <v>16.7</v>
      </c>
      <c r="W12" s="12">
        <v>-31.623979978989599</v>
      </c>
      <c r="X12" s="12">
        <v>16.7</v>
      </c>
      <c r="Y12" s="12">
        <v>-31.62</v>
      </c>
      <c r="Z12" s="12">
        <v>16.7</v>
      </c>
      <c r="AA12" s="12">
        <v>-31.62</v>
      </c>
      <c r="AB12" s="12">
        <v>16.7</v>
      </c>
      <c r="AC12" s="12">
        <v>-31.623979978989599</v>
      </c>
      <c r="AD12" s="12">
        <v>16.7</v>
      </c>
      <c r="AE12" s="12">
        <v>-31.623979978989599</v>
      </c>
      <c r="AF12" s="12">
        <v>16.7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-31.620654987743922</v>
      </c>
      <c r="AP12" s="12">
        <f t="shared" si="1"/>
        <v>16.700003751926989</v>
      </c>
      <c r="AQ12" s="12">
        <f>_xlfn.STDEV.S(E12,G12,I12,M12,O12,Q12,S12,U12,W12,Y12,AA12,AC12,AE12,AG12,AI12,AK12,AM12)</f>
        <v>6.494417668421815E-3</v>
      </c>
      <c r="AR12" s="12">
        <f t="shared" ref="AR12:AR33" si="2">_xlfn.STDEV.S(F12,H12,J12,N12,P12,R12,T12,V12,X12,Z12,AB12,AD12,AF12,AH12,AJ12,AL12,AN12)</f>
        <v>1.2487167832781446E-5</v>
      </c>
    </row>
    <row r="13" spans="4:44" ht="15.75" customHeight="1" thickBot="1">
      <c r="D13" s="34" t="s">
        <v>25</v>
      </c>
      <c r="E13" s="12">
        <v>190.56</v>
      </c>
      <c r="F13" s="12">
        <v>190.56</v>
      </c>
      <c r="G13" s="12">
        <v>190.56</v>
      </c>
      <c r="H13" s="12">
        <v>190.56</v>
      </c>
      <c r="I13" s="12">
        <v>190.58029518659691</v>
      </c>
      <c r="J13" s="12">
        <v>190.58029518659691</v>
      </c>
      <c r="K13" s="12">
        <v>190.580295186597</v>
      </c>
      <c r="L13" s="12">
        <v>190.580295186597</v>
      </c>
      <c r="M13" s="12">
        <v>190.58</v>
      </c>
      <c r="N13" s="12">
        <v>190.58</v>
      </c>
      <c r="O13" s="12">
        <v>190.57206737264562</v>
      </c>
      <c r="P13" s="12">
        <v>190.57206737264562</v>
      </c>
      <c r="Q13" s="31">
        <v>190.580295191419</v>
      </c>
      <c r="R13" s="31">
        <v>190.580295191419</v>
      </c>
      <c r="S13" s="12">
        <v>190.58</v>
      </c>
      <c r="T13" s="12">
        <v>190.58</v>
      </c>
      <c r="U13" s="12">
        <v>190.58029999999999</v>
      </c>
      <c r="V13" s="12">
        <v>190.58029999999999</v>
      </c>
      <c r="W13" s="12">
        <v>190.580295186597</v>
      </c>
      <c r="X13" s="12">
        <v>190.580295186597</v>
      </c>
      <c r="Y13" s="12">
        <v>190.58</v>
      </c>
      <c r="Z13" s="12">
        <v>190.58</v>
      </c>
      <c r="AA13" s="12">
        <v>190.56</v>
      </c>
      <c r="AB13" s="12">
        <v>190.56</v>
      </c>
      <c r="AC13" s="12">
        <v>190.58</v>
      </c>
      <c r="AD13" s="12">
        <v>190.58</v>
      </c>
      <c r="AE13" s="12">
        <v>190.58</v>
      </c>
      <c r="AF13" s="12">
        <v>190.58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190.57610441143819</v>
      </c>
      <c r="AP13" s="12">
        <f t="shared" si="1"/>
        <v>190.57610441143819</v>
      </c>
      <c r="AQ13" s="12">
        <f t="shared" ref="AQ13:AQ33" si="3">_xlfn.STDEV.S(E13,G13,I13,M13,O13,Q13,S13,U13,W13,Y13,AA13,AC13,AE13,AG13,AI13,AK13,AM13)</f>
        <v>8.7586746084984696E-3</v>
      </c>
      <c r="AR13" s="12">
        <f t="shared" si="2"/>
        <v>8.7586746084984696E-3</v>
      </c>
    </row>
    <row r="14" spans="4:44" ht="15.75" customHeight="1" thickBot="1">
      <c r="D14" s="34" t="s">
        <v>26</v>
      </c>
      <c r="E14" s="12">
        <v>0.2</v>
      </c>
      <c r="F14" s="12">
        <v>0.2</v>
      </c>
      <c r="G14" s="12">
        <v>0.2</v>
      </c>
      <c r="H14" s="12">
        <v>0.2</v>
      </c>
      <c r="I14" s="12">
        <v>0.2</v>
      </c>
      <c r="J14" s="12">
        <v>0.2</v>
      </c>
      <c r="K14" s="12">
        <v>0.2</v>
      </c>
      <c r="L14" s="12">
        <v>0.2</v>
      </c>
      <c r="M14" s="12">
        <v>0.2</v>
      </c>
      <c r="N14" s="12">
        <v>0.2</v>
      </c>
      <c r="O14" s="12">
        <v>0.2</v>
      </c>
      <c r="P14" s="12">
        <v>0.2</v>
      </c>
      <c r="Q14" s="31">
        <v>0.16170792375162177</v>
      </c>
      <c r="R14" s="31">
        <v>0.16170792375162177</v>
      </c>
      <c r="S14" s="12">
        <v>0.16</v>
      </c>
      <c r="T14" s="12">
        <v>0.16</v>
      </c>
      <c r="U14" s="12">
        <v>0.20155696691002722</v>
      </c>
      <c r="V14" s="12">
        <v>0.20155696691002722</v>
      </c>
      <c r="W14" s="12">
        <v>0.2</v>
      </c>
      <c r="X14" s="12">
        <v>0.2</v>
      </c>
      <c r="Y14" s="12">
        <v>0.2</v>
      </c>
      <c r="Z14" s="12">
        <v>0.2</v>
      </c>
      <c r="AA14" s="12">
        <v>0.2</v>
      </c>
      <c r="AB14" s="12">
        <v>0.2</v>
      </c>
      <c r="AC14" s="12">
        <v>0.2</v>
      </c>
      <c r="AD14" s="12">
        <v>0.2</v>
      </c>
      <c r="AE14" s="12">
        <v>0.2</v>
      </c>
      <c r="AF14" s="12">
        <v>0.2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0.19360540755513744</v>
      </c>
      <c r="AP14" s="12">
        <f t="shared" si="1"/>
        <v>0.19360540755513744</v>
      </c>
      <c r="AQ14" s="12">
        <f t="shared" si="3"/>
        <v>1.4764153842887956E-2</v>
      </c>
      <c r="AR14" s="12">
        <f t="shared" si="2"/>
        <v>1.4764153842887956E-2</v>
      </c>
    </row>
    <row r="15" spans="4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4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31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-2.1800000000000015</v>
      </c>
      <c r="F19" s="12">
        <f>F$11-F$13+F$12+198.6-10*LOG10(A19)-30-SUM(F$14:F$18)</f>
        <v>-23.994237554869521</v>
      </c>
      <c r="G19" s="12">
        <f>G$11-G$13+G$12+198.6-60-SUM(G$14:G$18)</f>
        <v>-2.1800000000000015</v>
      </c>
      <c r="H19" s="12">
        <f>H$11-H$13+H$12+198.6-10*LOG10(A19)-30-SUM(H$14:H$18)</f>
        <v>-23.994237554869521</v>
      </c>
      <c r="I19" s="12">
        <v>-2.2042751655864663</v>
      </c>
      <c r="J19" s="12">
        <v>-24.014532741466411</v>
      </c>
      <c r="K19" s="12"/>
      <c r="L19" s="12"/>
      <c r="M19" s="12">
        <v>-2.21</v>
      </c>
      <c r="N19" s="12">
        <v>-24.02</v>
      </c>
      <c r="O19" s="12">
        <v>-2.2000000000000002</v>
      </c>
      <c r="P19" s="12">
        <v>-24.01</v>
      </c>
      <c r="Q19" s="31">
        <v>-2.1659830941601967</v>
      </c>
      <c r="R19" s="31">
        <v>-23.976240670040113</v>
      </c>
      <c r="S19" s="12">
        <v>-2.17</v>
      </c>
      <c r="T19" s="12">
        <v>-23.98</v>
      </c>
      <c r="U19" s="12">
        <v>-2.2058369458995983</v>
      </c>
      <c r="V19" s="12">
        <v>-24.016094521779536</v>
      </c>
      <c r="W19" s="12">
        <v>-2.2000000000000002</v>
      </c>
      <c r="X19" s="12"/>
      <c r="Y19" s="12">
        <v>-2.2000000000000002</v>
      </c>
      <c r="Z19" s="12">
        <v>-24.01</v>
      </c>
      <c r="AA19" s="12">
        <v>-2.1800000000000015</v>
      </c>
      <c r="AB19" s="12">
        <v>-23.994237554869521</v>
      </c>
      <c r="AC19" s="12"/>
      <c r="AD19" s="12"/>
      <c r="AE19" s="12">
        <v>-2.1800000000000002</v>
      </c>
      <c r="AF19" s="12">
        <v>-23.99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-2.1905541096042058</v>
      </c>
      <c r="AP19" s="12">
        <f t="shared" si="1"/>
        <v>-24.000534304302512</v>
      </c>
      <c r="AQ19" s="12">
        <f t="shared" si="3"/>
        <v>1.5166141583445668E-2</v>
      </c>
      <c r="AR19" s="12">
        <f t="shared" si="2"/>
        <v>1.4947713192629017E-2</v>
      </c>
    </row>
    <row r="20" spans="1:44" ht="15.75" thickBot="1">
      <c r="A20" s="30"/>
      <c r="D20" s="33" t="s">
        <v>64</v>
      </c>
      <c r="E20" s="15">
        <f>ABS(E19-$AO$19)</f>
        <v>1.0554109604204331E-2</v>
      </c>
      <c r="F20" s="16">
        <f>ABS(F19-$AP$19)</f>
        <v>6.2967494329910778E-3</v>
      </c>
      <c r="G20" s="15">
        <f>ABS(G19-$AO$19)</f>
        <v>1.0554109604204331E-2</v>
      </c>
      <c r="H20" s="16">
        <f>ABS(H19-$AP$19)</f>
        <v>6.2967494329910778E-3</v>
      </c>
      <c r="I20" s="15">
        <f>ABS(I19-$AO$19)</f>
        <v>1.3721055982260477E-2</v>
      </c>
      <c r="J20" s="16">
        <f>ABS(J19-$AP$19)</f>
        <v>1.3998437163898814E-2</v>
      </c>
      <c r="K20" s="15"/>
      <c r="L20" s="16"/>
      <c r="M20" s="15">
        <v>0.01</v>
      </c>
      <c r="N20" s="16">
        <v>0.03</v>
      </c>
      <c r="O20" s="15">
        <f>ABS(O19-$AO$19)</f>
        <v>9.4458903957943541E-3</v>
      </c>
      <c r="P20" s="16">
        <f>ABS(P19-$AP$19)</f>
        <v>9.4656956974894513E-3</v>
      </c>
      <c r="Q20" s="31"/>
      <c r="R20" s="31"/>
      <c r="S20" s="15">
        <f t="shared" ref="S20" si="4">ABS(S19-$AO$19)</f>
        <v>2.0554109604205895E-2</v>
      </c>
      <c r="T20" s="16">
        <f t="shared" ref="T20" si="5">ABS(T19-$AP$19)</f>
        <v>2.0534304302511686E-2</v>
      </c>
      <c r="U20" s="15">
        <f>ABS(U19-$AO$19)</f>
        <v>1.528283629539251E-2</v>
      </c>
      <c r="V20" s="16">
        <f>ABS(V19-$AP$19)</f>
        <v>1.5560217477023741E-2</v>
      </c>
      <c r="W20" s="15"/>
      <c r="X20" s="16"/>
      <c r="Y20" s="15">
        <f>ABS(Y19-$AO$19)</f>
        <v>9.4458903957943541E-3</v>
      </c>
      <c r="Z20" s="16">
        <f>ABS(Z19-$AP$19)</f>
        <v>9.4656956974894513E-3</v>
      </c>
      <c r="AA20" s="17">
        <v>5.5121689516250072E-2</v>
      </c>
      <c r="AB20" s="17">
        <v>5.5900631149924607E-2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-2.1800000000000015</v>
      </c>
      <c r="F21" s="12">
        <f>F$11-F$13+F$12+198.6-10*LOG10(A21)-30-SUM(F$14:F$18)</f>
        <v>-19.223025007672895</v>
      </c>
      <c r="G21" s="12">
        <f>G$11-G$13+G$12+198.6-60-SUM(G$14:G$18)</f>
        <v>-2.1800000000000015</v>
      </c>
      <c r="H21" s="12">
        <f>H$11-H$13+H$12+198.6-10*LOG10(A21)-30-SUM(H$14:H$18)</f>
        <v>-19.223025007672895</v>
      </c>
      <c r="I21" s="12">
        <v>-2.2042751655864663</v>
      </c>
      <c r="J21" s="12">
        <v>-19.243320194269785</v>
      </c>
      <c r="K21" s="12"/>
      <c r="L21" s="12"/>
      <c r="M21" s="12">
        <v>-2.21</v>
      </c>
      <c r="N21" s="12">
        <v>-19.239999999999998</v>
      </c>
      <c r="O21" s="12">
        <v>-2.2000000000000002</v>
      </c>
      <c r="P21" s="12">
        <v>-19.239999999999998</v>
      </c>
      <c r="Q21" s="31">
        <v>-2.1659830941601967</v>
      </c>
      <c r="R21" s="31">
        <v>-19.205028122843487</v>
      </c>
      <c r="S21" s="12">
        <v>-2.17</v>
      </c>
      <c r="T21" s="12">
        <v>-19.21</v>
      </c>
      <c r="U21" s="12">
        <v>-2.2058369458995983</v>
      </c>
      <c r="V21" s="12">
        <v>-19.24488197458291</v>
      </c>
      <c r="W21" s="12"/>
      <c r="X21" s="12">
        <v>-19.23</v>
      </c>
      <c r="Y21" s="12">
        <v>-2.2000000000000002</v>
      </c>
      <c r="Z21" s="12">
        <v>-19.239999999999998</v>
      </c>
      <c r="AA21" s="12">
        <v>-2.1800000000000015</v>
      </c>
      <c r="AB21" s="12">
        <v>-19.223025007672895</v>
      </c>
      <c r="AC21" s="12"/>
      <c r="AD21" s="12"/>
      <c r="AE21" s="12">
        <v>-2.1800000000000002</v>
      </c>
      <c r="AF21" s="12">
        <v>-19.22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-2.189609520564626</v>
      </c>
      <c r="AP21" s="12">
        <f>AVERAGE(F21,J21,N21,P21,R21,T21,V21,X21,Z21,AB21,AD21,AF21,AH21,AJ21,AL21,AN21)</f>
        <v>-19.229025482458361</v>
      </c>
      <c r="AQ21" s="12">
        <f t="shared" si="3"/>
        <v>1.5536487086475264E-2</v>
      </c>
      <c r="AR21" s="12">
        <f t="shared" si="2"/>
        <v>1.3288255653825139E-2</v>
      </c>
    </row>
    <row r="22" spans="1:44" ht="15.75" thickBot="1">
      <c r="A22" s="30"/>
      <c r="D22" s="33" t="s">
        <v>64</v>
      </c>
      <c r="E22" s="15">
        <f>ABS(E21-$AO$19)</f>
        <v>1.0554109604204331E-2</v>
      </c>
      <c r="F22" s="16">
        <f>ABS(F21-$AP$21)</f>
        <v>6.000474785466281E-3</v>
      </c>
      <c r="G22" s="15">
        <f>ABS(G21-$AO$19)</f>
        <v>1.0554109604204331E-2</v>
      </c>
      <c r="H22" s="16">
        <f>ABS(H21-$AP$21)</f>
        <v>6.000474785466281E-3</v>
      </c>
      <c r="I22" s="15">
        <f>ABS(I21-$AO$19)</f>
        <v>1.3721055982260477E-2</v>
      </c>
      <c r="J22" s="16">
        <f>ABS(J21-$AP$21)</f>
        <v>1.429471181142361E-2</v>
      </c>
      <c r="K22" s="15"/>
      <c r="L22" s="16"/>
      <c r="M22" s="15">
        <v>0.01</v>
      </c>
      <c r="N22" s="16">
        <v>0.02</v>
      </c>
      <c r="O22" s="15">
        <f>ABS(O21-$AO$21)</f>
        <v>1.0390479435374189E-2</v>
      </c>
      <c r="P22" s="16">
        <f>ABS(P21-$AP$21)</f>
        <v>1.0974517541637141E-2</v>
      </c>
      <c r="Q22" s="31"/>
      <c r="R22" s="31"/>
      <c r="S22" s="15">
        <f t="shared" ref="S22" si="6">ABS(S21-$AO$19)</f>
        <v>2.0554109604205895E-2</v>
      </c>
      <c r="T22" s="16">
        <f t="shared" ref="T22" si="7">ABS(T21-$AP$21)</f>
        <v>1.9025482458360443E-2</v>
      </c>
      <c r="U22" s="15">
        <f>ABS(U21-$AO$21)</f>
        <v>1.6227425334972345E-2</v>
      </c>
      <c r="V22" s="16">
        <f>ABS(V21-$AP$21)</f>
        <v>1.5856492124548538E-2</v>
      </c>
      <c r="W22" s="16"/>
      <c r="X22" s="16"/>
      <c r="Y22" s="15">
        <f>ABS(Y21-$AO$21)</f>
        <v>1.0390479435374189E-2</v>
      </c>
      <c r="Z22" s="16">
        <f>ABS(Z21-$AP$21)</f>
        <v>1.0974517541637141E-2</v>
      </c>
      <c r="AA22" s="17">
        <v>5.5121689516250072E-2</v>
      </c>
      <c r="AB22" s="17">
        <v>4.9892247812557855E-2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-2.1800000000000015</v>
      </c>
      <c r="F23" s="12">
        <f>F$11-F$13+F$12+198.6-10*LOG10(A23)-30-SUM(F$14:F$18)</f>
        <v>-16.212725051033082</v>
      </c>
      <c r="G23" s="12">
        <f>G$11-G$13+G$12+198.6-60-SUM(G$14:G$18)</f>
        <v>-2.1800000000000015</v>
      </c>
      <c r="H23" s="12">
        <f>H$11-H$13+H$12+198.6-10*LOG10(A23)-30-SUM(H$14:H$18)</f>
        <v>-16.212725051033082</v>
      </c>
      <c r="I23" s="12">
        <v>-2.2042751655864663</v>
      </c>
      <c r="J23" s="12">
        <v>-16.233020237629972</v>
      </c>
      <c r="K23" s="12">
        <v>-2.2042751655864898</v>
      </c>
      <c r="L23" s="12">
        <v>-16.233020237630001</v>
      </c>
      <c r="M23" s="12">
        <v>-2.21</v>
      </c>
      <c r="N23" s="12">
        <v>-16.23</v>
      </c>
      <c r="O23" s="12">
        <v>-2.2000000000000002</v>
      </c>
      <c r="P23" s="12">
        <v>-16.22</v>
      </c>
      <c r="Q23" s="31">
        <v>-2.1659830941601967</v>
      </c>
      <c r="R23" s="31">
        <v>-16.194728166203674</v>
      </c>
      <c r="S23" s="12">
        <v>-2.17</v>
      </c>
      <c r="T23" s="12">
        <v>-16.2</v>
      </c>
      <c r="U23" s="12">
        <v>-2.2058369458995983</v>
      </c>
      <c r="V23" s="12">
        <v>-16.234582017943104</v>
      </c>
      <c r="W23" s="12"/>
      <c r="X23" s="12">
        <v>-16.22</v>
      </c>
      <c r="Y23" s="12">
        <v>-2.2000000000000002</v>
      </c>
      <c r="Z23" s="12">
        <v>-16.23</v>
      </c>
      <c r="AA23" s="12">
        <v>-2.1800000000000015</v>
      </c>
      <c r="AB23" s="12">
        <v>-16.212725051033082</v>
      </c>
      <c r="AC23" s="12">
        <v>-2.1800000000000002</v>
      </c>
      <c r="AD23" s="12">
        <v>-16.23</v>
      </c>
      <c r="AE23" s="12">
        <v>-2.1800000000000002</v>
      </c>
      <c r="AF23" s="12">
        <v>-16.21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-2.1887359277860239</v>
      </c>
      <c r="AP23" s="12">
        <f>AVERAGE(F23,J23,N23,P23,R23,T23,V23,X23,Z23,AB23,AD23,AF23,AH23,AJ23,AL23,AN23)</f>
        <v>-16.218981710320243</v>
      </c>
      <c r="AQ23" s="12">
        <f t="shared" si="3"/>
        <v>1.5026585656180627E-2</v>
      </c>
      <c r="AR23" s="12">
        <f t="shared" si="2"/>
        <v>1.2748754149308586E-2</v>
      </c>
    </row>
    <row r="24" spans="1:44" ht="15.75" thickBot="1">
      <c r="A24" s="30"/>
      <c r="D24" s="33" t="s">
        <v>64</v>
      </c>
      <c r="E24" s="15">
        <f>ABS(E23-$AO$19)</f>
        <v>1.0554109604204331E-2</v>
      </c>
      <c r="F24" s="16">
        <f>ABS(F23-$AP$23)</f>
        <v>6.2566592871604598E-3</v>
      </c>
      <c r="G24" s="15">
        <f>ABS(G23-$AO$19)</f>
        <v>1.0554109604204331E-2</v>
      </c>
      <c r="H24" s="16">
        <f>ABS(H23-$AP$23)</f>
        <v>6.2566592871604598E-3</v>
      </c>
      <c r="I24" s="15">
        <f>ABS(I23-$AO$19)</f>
        <v>1.3721055982260477E-2</v>
      </c>
      <c r="J24" s="16">
        <f>ABS(J23-$AP$23)</f>
        <v>1.4038527309729432E-2</v>
      </c>
      <c r="K24" s="15">
        <f>ABS(K23-$AO$19)</f>
        <v>1.3721055982284014E-2</v>
      </c>
      <c r="L24" s="16">
        <f>ABS(L23-$AP$23)</f>
        <v>1.4038527309757853E-2</v>
      </c>
      <c r="M24" s="15">
        <v>0.01</v>
      </c>
      <c r="N24" s="16">
        <v>0.01</v>
      </c>
      <c r="O24" s="15">
        <f>ABS(O23-$AO$23)</f>
        <v>1.1264072213976295E-2</v>
      </c>
      <c r="P24" s="16">
        <f>ABS(P23-$AP$23)</f>
        <v>1.0182896797559238E-3</v>
      </c>
      <c r="Q24" s="31"/>
      <c r="R24" s="31"/>
      <c r="S24" s="15">
        <f t="shared" ref="S24" si="8">ABS(S23-$AO$19)</f>
        <v>2.0554109604205895E-2</v>
      </c>
      <c r="T24" s="16">
        <f t="shared" ref="T24" si="9">ABS(T23-$AP$23)</f>
        <v>1.898171032024365E-2</v>
      </c>
      <c r="U24" s="15">
        <f>ABS(U23-$AO$23)</f>
        <v>1.7101018113574451E-2</v>
      </c>
      <c r="V24" s="16">
        <f>ABS(V23-$AP$23)</f>
        <v>1.5600307622861465E-2</v>
      </c>
      <c r="W24" s="15"/>
      <c r="X24" s="38"/>
      <c r="Y24" s="15">
        <f>ABS(Y23-$AO$23)</f>
        <v>1.1264072213976295E-2</v>
      </c>
      <c r="Z24" s="16">
        <f>ABS(Z23-$AP$23)</f>
        <v>1.1018289679757487E-2</v>
      </c>
      <c r="AA24" s="17">
        <v>5.5121689516250072E-2</v>
      </c>
      <c r="AB24" s="17">
        <v>4.8947779279121306E-2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-2.1800000000000015</v>
      </c>
      <c r="F25" s="12">
        <f>F$11-F$13+F$12+198.6-10*LOG10(A25)-30-SUM(F$14:F$18)</f>
        <v>-13.202425094393268</v>
      </c>
      <c r="G25" s="12">
        <f>G$11-G$13+G$12+198.6-60-SUM(G$14:G$18)</f>
        <v>-2.1800000000000015</v>
      </c>
      <c r="H25" s="12">
        <f>H$11-H$13+H$12+198.6-10*LOG10(A25)-30-SUM(H$14:H$18)</f>
        <v>-13.202425094393268</v>
      </c>
      <c r="I25" s="12">
        <v>-2.2042751655864663</v>
      </c>
      <c r="J25" s="12">
        <v>-13.22272028099016</v>
      </c>
      <c r="K25" s="12"/>
      <c r="L25" s="12">
        <v>-13.222720280990201</v>
      </c>
      <c r="M25" s="12">
        <v>-2.21</v>
      </c>
      <c r="N25" s="12">
        <v>-13.22</v>
      </c>
      <c r="O25" s="12">
        <v>-2.2000000000000002</v>
      </c>
      <c r="P25" s="12">
        <v>-13.21</v>
      </c>
      <c r="Q25" s="31">
        <v>-2.1659830941601967</v>
      </c>
      <c r="R25" s="31">
        <v>-13.184428209563862</v>
      </c>
      <c r="S25" s="12">
        <v>-2.17</v>
      </c>
      <c r="T25" s="12">
        <v>-13.19</v>
      </c>
      <c r="U25" s="12">
        <v>-2.2058369458995983</v>
      </c>
      <c r="V25" s="12">
        <v>-13.224282061303292</v>
      </c>
      <c r="W25" s="12"/>
      <c r="X25" s="12">
        <v>-13.21</v>
      </c>
      <c r="Y25" s="12">
        <v>-2.2000000000000002</v>
      </c>
      <c r="Z25" s="12">
        <v>-13.22</v>
      </c>
      <c r="AA25" s="12">
        <v>-2.1800000000000015</v>
      </c>
      <c r="AB25" s="12">
        <v>-13.202425094393268</v>
      </c>
      <c r="AC25" s="12"/>
      <c r="AD25" s="12"/>
      <c r="AE25" s="12">
        <v>-2.1800000000000002</v>
      </c>
      <c r="AF25" s="12">
        <v>-13.2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-2.189609520564626</v>
      </c>
      <c r="AP25" s="12">
        <f>AVERAGE(F25,J25,N25,P25,R25,T25,V25,X25,Z25,AB25,AD25,AF25,AH25,AJ25,AL25,AN25)</f>
        <v>-13.207843703694897</v>
      </c>
      <c r="AQ25" s="12">
        <f t="shared" si="3"/>
        <v>1.5536487086475264E-2</v>
      </c>
      <c r="AR25" s="12">
        <f t="shared" si="2"/>
        <v>1.2828329721132941E-2</v>
      </c>
    </row>
    <row r="26" spans="1:44" ht="15.75" thickBot="1">
      <c r="A26" s="30"/>
      <c r="D26" s="33" t="s">
        <v>64</v>
      </c>
      <c r="E26" s="15">
        <f>ABS(E25-$AO$19)</f>
        <v>1.0554109604204331E-2</v>
      </c>
      <c r="F26" s="16">
        <f>ABS(F25-$AP$25)</f>
        <v>5.4186093016284076E-3</v>
      </c>
      <c r="G26" s="15">
        <f>ABS(G25-$AO$19)</f>
        <v>1.0554109604204331E-2</v>
      </c>
      <c r="H26" s="16">
        <f>ABS(H25-$AP$25)</f>
        <v>5.4186093016284076E-3</v>
      </c>
      <c r="I26" s="15">
        <f>ABS(I25-$AO$19)</f>
        <v>1.3721055982260477E-2</v>
      </c>
      <c r="J26" s="16">
        <f>ABS(J25-$AP$25)</f>
        <v>1.487657729526326E-2</v>
      </c>
      <c r="K26" s="15"/>
      <c r="L26" s="16">
        <f>ABS(L25-$AP$25)</f>
        <v>1.4876577295304116E-2</v>
      </c>
      <c r="M26" s="15">
        <v>0.01</v>
      </c>
      <c r="N26" s="16">
        <v>0.01</v>
      </c>
      <c r="O26" s="15">
        <f>ABS(O25-$AO$25)</f>
        <v>1.0390479435374189E-2</v>
      </c>
      <c r="P26" s="16">
        <f>ABS(P25-$AP$25)</f>
        <v>2.1562963051042772E-3</v>
      </c>
      <c r="Q26" s="31"/>
      <c r="R26" s="31"/>
      <c r="S26" s="15">
        <f t="shared" ref="S26" si="10">ABS(S25-$AO$19)</f>
        <v>2.0554109604205895E-2</v>
      </c>
      <c r="T26" s="16">
        <f t="shared" ref="T26" si="11">ABS(T25-$AP$25)</f>
        <v>1.7843703694897073E-2</v>
      </c>
      <c r="U26" s="15">
        <f>ABS(U25-$AO$25)</f>
        <v>1.6227425334972345E-2</v>
      </c>
      <c r="V26" s="16">
        <f>ABS(V25-$AP$25)</f>
        <v>1.6438357608395293E-2</v>
      </c>
      <c r="W26" s="15"/>
      <c r="X26" s="16"/>
      <c r="Y26" s="15">
        <f>ABS(Y25-$AO$25)</f>
        <v>1.0390479435374189E-2</v>
      </c>
      <c r="Z26" s="16">
        <f>ABS(Z25-$AP$25)</f>
        <v>1.2156296305104064E-2</v>
      </c>
      <c r="AA26" s="17">
        <v>5.5121689516250072E-2</v>
      </c>
      <c r="AB26" s="17">
        <v>4.9114421856797819E-2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-2.1800000000000015</v>
      </c>
      <c r="F27" s="12">
        <f>F$11-F$13+F$12+198.6-10*LOG10(A27)-30-SUM(F$14:F$18)</f>
        <v>-10.192125137753456</v>
      </c>
      <c r="G27" s="12">
        <f>G$11-G$13+G$12+198.6-60-SUM(G$14:G$18)</f>
        <v>-2.1800000000000015</v>
      </c>
      <c r="H27" s="12">
        <f>H$11-H$13+H$12+198.6-10*LOG10(A27)-30-SUM(H$14:H$18)</f>
        <v>-10.192125137753456</v>
      </c>
      <c r="I27" s="12">
        <v>-2.2042751655864663</v>
      </c>
      <c r="J27" s="12">
        <v>-10.212420324350347</v>
      </c>
      <c r="K27" s="12"/>
      <c r="L27" s="12">
        <v>-10.212420324350401</v>
      </c>
      <c r="M27" s="12">
        <v>-2.21</v>
      </c>
      <c r="N27" s="12">
        <v>-10.210000000000001</v>
      </c>
      <c r="O27" s="12">
        <v>-2.2000000000000002</v>
      </c>
      <c r="P27" s="12">
        <v>-10.199999999999999</v>
      </c>
      <c r="Q27" s="31">
        <v>-2.1659830941601967</v>
      </c>
      <c r="R27" s="31">
        <v>-10.174128252924049</v>
      </c>
      <c r="S27" s="12">
        <v>-2.17</v>
      </c>
      <c r="T27" s="12">
        <v>-10.17</v>
      </c>
      <c r="U27" s="12">
        <v>-2.2058369458995983</v>
      </c>
      <c r="V27" s="12">
        <v>-10.213982104663479</v>
      </c>
      <c r="W27" s="12"/>
      <c r="X27" s="12">
        <v>-10.199999999999999</v>
      </c>
      <c r="Y27" s="12">
        <v>-2.2000000000000002</v>
      </c>
      <c r="Z27" s="12">
        <v>-10.210000000000001</v>
      </c>
      <c r="AA27" s="12">
        <v>-2.1800000000000015</v>
      </c>
      <c r="AB27" s="12">
        <v>-10.192125137753456</v>
      </c>
      <c r="AC27" s="12"/>
      <c r="AD27" s="12"/>
      <c r="AE27" s="12">
        <v>-2.1800000000000002</v>
      </c>
      <c r="AF27" s="12">
        <v>-10.19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-2.189609520564626</v>
      </c>
      <c r="AP27" s="12">
        <f>AVERAGE(F27,J27,N27,P27,R27,T27,V27,X27,Z27,AB27,AD27,AF27,AH27,AJ27,AL27,AN27)</f>
        <v>-10.196798268858617</v>
      </c>
      <c r="AQ27" s="12">
        <f t="shared" si="3"/>
        <v>1.5536487086475264E-2</v>
      </c>
      <c r="AR27" s="12">
        <f t="shared" si="2"/>
        <v>1.4303192009185487E-2</v>
      </c>
    </row>
    <row r="28" spans="1:44" ht="15.75" thickBot="1">
      <c r="A28" s="30"/>
      <c r="D28" s="33" t="s">
        <v>64</v>
      </c>
      <c r="E28" s="15">
        <f>ABS(E27-$AO$19)</f>
        <v>1.0554109604204331E-2</v>
      </c>
      <c r="F28" s="16">
        <f>ABS(F27-$AP$27)</f>
        <v>4.673131105160877E-3</v>
      </c>
      <c r="G28" s="15">
        <f>ABS(G27-$AO$19)</f>
        <v>1.0554109604204331E-2</v>
      </c>
      <c r="H28" s="16">
        <f>ABS(H27-$AP$27)</f>
        <v>4.673131105160877E-3</v>
      </c>
      <c r="I28" s="15">
        <f>ABS(I27-$AO$19)</f>
        <v>1.3721055982260477E-2</v>
      </c>
      <c r="J28" s="16">
        <f>ABS(J27-$AP$27)</f>
        <v>1.5622055491730791E-2</v>
      </c>
      <c r="K28" s="15"/>
      <c r="L28" s="16">
        <f>ABS(L27-$AP$27)</f>
        <v>1.5622055491784081E-2</v>
      </c>
      <c r="M28" s="15">
        <v>0.01</v>
      </c>
      <c r="N28" s="16">
        <v>0</v>
      </c>
      <c r="O28" s="15">
        <f>ABS(O27-$AO$27)</f>
        <v>1.0390479435374189E-2</v>
      </c>
      <c r="P28" s="16">
        <f>ABS(P27-$AP$27)</f>
        <v>3.2017311413827798E-3</v>
      </c>
      <c r="Q28" s="31"/>
      <c r="R28" s="31"/>
      <c r="S28" s="15">
        <f t="shared" ref="S28" si="12">ABS(S27-$AO$19)</f>
        <v>2.0554109604205895E-2</v>
      </c>
      <c r="T28" s="16">
        <f t="shared" ref="T28" si="13">ABS(T27-$AP$27)</f>
        <v>2.6798268858616581E-2</v>
      </c>
      <c r="U28" s="15">
        <f>ABS(U27-$AO$27)</f>
        <v>1.6227425334972345E-2</v>
      </c>
      <c r="V28" s="16">
        <f>ABS(V27-$AP$27)</f>
        <v>1.7183835804862824E-2</v>
      </c>
      <c r="W28" s="15"/>
      <c r="X28" s="16"/>
      <c r="Y28" s="15">
        <f>ABS(Y27-$AO$27)</f>
        <v>1.0390479435374189E-2</v>
      </c>
      <c r="Z28" s="16">
        <f>ABS(Z27-$AP$27)</f>
        <v>1.3201731141384343E-2</v>
      </c>
      <c r="AA28" s="17">
        <v>5.5121689516250072E-2</v>
      </c>
      <c r="AB28" s="17">
        <v>4.8169953323359493E-2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-2.1800000000000015</v>
      </c>
      <c r="F29" s="12">
        <f>F$11-F$13+F$12+198.6-10*LOG10(A29)-30-SUM(F$14:F$18)</f>
        <v>-8.4312125471966457</v>
      </c>
      <c r="G29" s="12">
        <f>G$11-G$13+G$12+198.6-60-SUM(G$14:G$18)</f>
        <v>-2.1800000000000015</v>
      </c>
      <c r="H29" s="12">
        <f>H$11-H$13+H$12+198.6-10*LOG10(A29)-30-SUM(H$14:H$18)</f>
        <v>-8.4312125471966457</v>
      </c>
      <c r="I29" s="12">
        <v>-2.2042751655864663</v>
      </c>
      <c r="J29" s="12">
        <v>-8.4515077337935338</v>
      </c>
      <c r="K29" s="12"/>
      <c r="L29" s="12"/>
      <c r="M29" s="12">
        <v>-2.21</v>
      </c>
      <c r="N29" s="12">
        <v>-8.4499999999999993</v>
      </c>
      <c r="O29" s="12">
        <v>-2.2000000000000002</v>
      </c>
      <c r="P29" s="12">
        <v>-8.44</v>
      </c>
      <c r="Q29" s="31">
        <v>-2.1659830941601967</v>
      </c>
      <c r="R29" s="31">
        <v>-8.4132156623672358</v>
      </c>
      <c r="S29" s="12">
        <v>-2.17</v>
      </c>
      <c r="T29" s="12">
        <v>-8.41</v>
      </c>
      <c r="U29" s="12">
        <v>-2.2058369458995983</v>
      </c>
      <c r="V29" s="12">
        <v>-8.4530695141066658</v>
      </c>
      <c r="W29" s="12"/>
      <c r="X29" s="12">
        <v>-8.44</v>
      </c>
      <c r="Y29" s="12">
        <v>-2.2000000000000002</v>
      </c>
      <c r="Z29" s="12">
        <v>-8.4499999999999993</v>
      </c>
      <c r="AA29" s="12">
        <v>-2.1800000000000015</v>
      </c>
      <c r="AB29" s="12">
        <v>-8.4312125471966457</v>
      </c>
      <c r="AC29" s="12"/>
      <c r="AD29" s="12"/>
      <c r="AE29" s="12">
        <v>-2.1800000000000002</v>
      </c>
      <c r="AF29" s="12">
        <v>-8.43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-2.189609520564626</v>
      </c>
      <c r="AP29" s="12">
        <f>AVERAGE(F29,J29,N29,P29,R29,T29,V29,X29,Z29,AB29,AD29,AF29,AH29,AJ29,AL29,AN29)</f>
        <v>-8.4363834549691585</v>
      </c>
      <c r="AQ29" s="12">
        <f t="shared" si="3"/>
        <v>1.5536487086475264E-2</v>
      </c>
      <c r="AR29" s="12">
        <f t="shared" si="2"/>
        <v>1.432009475288174E-2</v>
      </c>
    </row>
    <row r="30" spans="1:44" ht="15.75" thickBot="1">
      <c r="A30" s="30"/>
      <c r="D30" s="33" t="s">
        <v>64</v>
      </c>
      <c r="E30" s="15">
        <f>ABS(E29-$AO$19)</f>
        <v>1.0554109604204331E-2</v>
      </c>
      <c r="F30" s="16">
        <f>ABS(F29-$AP$29)</f>
        <v>5.1709077725128338E-3</v>
      </c>
      <c r="G30" s="15">
        <f>ABS(G29-$AO$19)</f>
        <v>1.0554109604204331E-2</v>
      </c>
      <c r="H30" s="16">
        <f>ABS(H29-$AP$29)</f>
        <v>5.1709077725128338E-3</v>
      </c>
      <c r="I30" s="15">
        <f>ABS(I29-$AO$19)</f>
        <v>1.3721055982260477E-2</v>
      </c>
      <c r="J30" s="16">
        <f>ABS(J29-$AP$29)</f>
        <v>1.5124278824375281E-2</v>
      </c>
      <c r="K30" s="15"/>
      <c r="L30" s="16"/>
      <c r="M30" s="15">
        <v>0.01</v>
      </c>
      <c r="N30" s="16">
        <v>0</v>
      </c>
      <c r="O30" s="15">
        <f>ABS(O29-$AO$29)</f>
        <v>1.0390479435374189E-2</v>
      </c>
      <c r="P30" s="16">
        <f>ABS(P29-$AP$29)</f>
        <v>3.6165450308409675E-3</v>
      </c>
      <c r="Q30" s="31"/>
      <c r="R30" s="31"/>
      <c r="S30" s="15">
        <f t="shared" ref="S30" si="14">ABS(S29-$AO$19)</f>
        <v>2.0554109604205895E-2</v>
      </c>
      <c r="T30" s="16">
        <f t="shared" ref="T30" si="15">ABS(T29-$AP$29)</f>
        <v>2.6383454969158393E-2</v>
      </c>
      <c r="U30" s="15">
        <f>ABS(U29-$AO$29)</f>
        <v>1.6227425334972345E-2</v>
      </c>
      <c r="V30" s="16">
        <f>ABS(V29-$AP$29)</f>
        <v>1.6686059137507314E-2</v>
      </c>
      <c r="W30" s="15"/>
      <c r="X30" s="16"/>
      <c r="Y30" s="15">
        <f>ABS(Y29-$AO$29)</f>
        <v>1.0390479435374189E-2</v>
      </c>
      <c r="Z30" s="16">
        <f>ABS(Z29-$AP$29)</f>
        <v>1.3616545030840754E-2</v>
      </c>
      <c r="AA30" s="17">
        <v>5.5121689516250072E-2</v>
      </c>
      <c r="AB30" s="17">
        <v>4.8676948077142512E-2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-2.1800000000000015</v>
      </c>
      <c r="F31" s="12">
        <f>F$11-F$13+F$12+198.6-10*LOG10(A31)-30-SUM(F$14:F$18)</f>
        <v>-5.4209125905568332</v>
      </c>
      <c r="G31" s="12">
        <f>G$11-G$13+G$12+198.6-60-SUM(G$14:G$18)</f>
        <v>-2.1800000000000015</v>
      </c>
      <c r="H31" s="12">
        <f>H$11-H$13+H$12+198.6-10*LOG10(A31)-30-SUM(H$14:H$18)</f>
        <v>-5.4209125905568332</v>
      </c>
      <c r="I31" s="12">
        <v>-2.2042751655864663</v>
      </c>
      <c r="J31" s="12">
        <v>-5.4412077771537213</v>
      </c>
      <c r="K31" s="12"/>
      <c r="L31" s="12">
        <v>-5.4412077771537497</v>
      </c>
      <c r="M31" s="12">
        <v>-2.21</v>
      </c>
      <c r="N31" s="12">
        <v>-5.44</v>
      </c>
      <c r="O31" s="12">
        <v>-2.2000000000000002</v>
      </c>
      <c r="P31" s="12">
        <v>-5.43</v>
      </c>
      <c r="Q31" s="31">
        <v>-2.1659830941601967</v>
      </c>
      <c r="R31" s="31">
        <v>-5.4029157057274233</v>
      </c>
      <c r="S31" s="12">
        <v>-2.17</v>
      </c>
      <c r="T31" s="12">
        <v>-5.4</v>
      </c>
      <c r="U31" s="12">
        <v>-2.2058369458995983</v>
      </c>
      <c r="V31" s="12">
        <v>-5.4427695574668533</v>
      </c>
      <c r="W31" s="12"/>
      <c r="X31" s="12">
        <v>-5.43</v>
      </c>
      <c r="Y31" s="12">
        <v>-2.2000000000000002</v>
      </c>
      <c r="Z31" s="12">
        <v>-5.44</v>
      </c>
      <c r="AA31" s="12">
        <v>-2.1800000000000015</v>
      </c>
      <c r="AB31" s="12">
        <v>-5.4209125905568332</v>
      </c>
      <c r="AC31" s="12"/>
      <c r="AD31" s="12"/>
      <c r="AE31" s="12">
        <v>-2.1800000000000002</v>
      </c>
      <c r="AF31" s="12">
        <v>-5.42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-2.189609520564626</v>
      </c>
      <c r="AP31" s="12">
        <f>AVERAGE(F31,J31,N31,P31,R31,T31,V31,X31,Z31,AB31,AD31,AF31,AH31,AJ31,AL31,AN31)</f>
        <v>-5.4262471110419694</v>
      </c>
      <c r="AQ31" s="12">
        <f t="shared" si="3"/>
        <v>1.5536487086475264E-2</v>
      </c>
      <c r="AR31" s="12">
        <f t="shared" si="2"/>
        <v>1.4329107806628778E-2</v>
      </c>
    </row>
    <row r="32" spans="1:44" ht="15.75" thickBot="1">
      <c r="A32" s="30"/>
      <c r="D32" s="33" t="s">
        <v>64</v>
      </c>
      <c r="E32" s="15">
        <f>ABS(E31-$AO$19)</f>
        <v>1.0554109604204331E-2</v>
      </c>
      <c r="F32" s="16">
        <f>ABS(F31-$AP$31)</f>
        <v>5.3345204851362737E-3</v>
      </c>
      <c r="G32" s="15">
        <f>ABS(G31-$AO$19)</f>
        <v>1.0554109604204331E-2</v>
      </c>
      <c r="H32" s="16">
        <f>ABS(H31-$AP$31)</f>
        <v>5.3345204851362737E-3</v>
      </c>
      <c r="I32" s="15">
        <f>ABS(I31-$AO$19)</f>
        <v>1.3721055982260477E-2</v>
      </c>
      <c r="J32" s="16">
        <f>ABS(J31-$AP$31)</f>
        <v>1.4960666111751841E-2</v>
      </c>
      <c r="K32" s="15"/>
      <c r="L32" s="16">
        <f>ABS(L31-$AP$31)</f>
        <v>1.4960666111780263E-2</v>
      </c>
      <c r="M32" s="15">
        <v>0.01</v>
      </c>
      <c r="N32" s="16">
        <v>0</v>
      </c>
      <c r="O32" s="15">
        <f>ABS(O31-$AO$31)</f>
        <v>1.0390479435374189E-2</v>
      </c>
      <c r="P32" s="16">
        <f>ABS(P31-$AP$31)</f>
        <v>3.752888958030276E-3</v>
      </c>
      <c r="Q32" s="31"/>
      <c r="R32" s="31"/>
      <c r="S32" s="15">
        <f t="shared" ref="S32" si="16">ABS(S31-$AO$19)</f>
        <v>2.0554109604205895E-2</v>
      </c>
      <c r="T32" s="16">
        <f t="shared" ref="T32" si="17">ABS(T31-$AP$31)</f>
        <v>2.6247111041969085E-2</v>
      </c>
      <c r="U32" s="15">
        <f>ABS(U31-$AO$31)</f>
        <v>1.6227425334972345E-2</v>
      </c>
      <c r="V32" s="16">
        <f>ABS(V31-$AP$31)</f>
        <v>1.6522446424883874E-2</v>
      </c>
      <c r="W32" s="15"/>
      <c r="X32" s="16"/>
      <c r="Y32" s="15">
        <f>ABS(Y31-$AO$31)</f>
        <v>1.0390479435374189E-2</v>
      </c>
      <c r="Z32" s="16">
        <f>ABS(Z31-$AP$31)</f>
        <v>1.3752888958030951E-2</v>
      </c>
      <c r="AA32" s="17">
        <v>5.5121689516250072E-2</v>
      </c>
      <c r="AB32" s="17">
        <v>4.8843590654813696E-2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-2.1800000000000015</v>
      </c>
      <c r="F33" s="12">
        <f>F$11-F$13+F$12+198.6-10*LOG10(A33)-30-SUM(F$14:F$18)</f>
        <v>0.5996873227227919</v>
      </c>
      <c r="G33" s="12">
        <f>G$11-G$13+G$12+198.6-60-SUM(G$14:G$18)</f>
        <v>-2.1800000000000015</v>
      </c>
      <c r="H33" s="12">
        <f>H$11-H$13+H$12+198.6-10*LOG10(A33)-30-SUM(H$14:H$18)</f>
        <v>0.5996873227227919</v>
      </c>
      <c r="I33" s="12">
        <v>-2.2042751655864663</v>
      </c>
      <c r="J33" s="12">
        <v>0.57939213612590379</v>
      </c>
      <c r="K33" s="12"/>
      <c r="L33" s="12">
        <v>0.57939213612587503</v>
      </c>
      <c r="M33" s="12">
        <v>-2.21</v>
      </c>
      <c r="N33" s="12">
        <v>0.57999999999999996</v>
      </c>
      <c r="O33" s="12">
        <v>-2.2000000000000002</v>
      </c>
      <c r="P33" s="12">
        <v>0.59</v>
      </c>
      <c r="Q33" s="31">
        <v>-2.1659830941601967</v>
      </c>
      <c r="R33" s="31">
        <v>0.61768420755220177</v>
      </c>
      <c r="S33" s="12">
        <v>-2.17</v>
      </c>
      <c r="T33" s="12">
        <v>0.62</v>
      </c>
      <c r="U33" s="12">
        <v>-2.2058369458995983</v>
      </c>
      <c r="V33" s="12">
        <v>0.57783035581277176</v>
      </c>
      <c r="W33" s="12"/>
      <c r="X33" s="12">
        <v>0.59</v>
      </c>
      <c r="Y33" s="12">
        <v>-2.2000000000000002</v>
      </c>
      <c r="Z33" s="12">
        <v>0.57999999999999996</v>
      </c>
      <c r="AA33" s="12">
        <v>-2.1800000000000015</v>
      </c>
      <c r="AB33" s="12">
        <v>0.5996873227227919</v>
      </c>
      <c r="AC33" s="12"/>
      <c r="AD33" s="12"/>
      <c r="AE33" s="12">
        <v>-2.1800000000000002</v>
      </c>
      <c r="AF33" s="12">
        <v>0.61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-2.189609520564626</v>
      </c>
      <c r="AP33" s="12">
        <f>AVERAGE(F33,J33,N33,P33,R33,T33,V33,X33,Z33,AB33,AD33,AF33,AH33,AJ33,AL33,AN33)</f>
        <v>0.5949346677214965</v>
      </c>
      <c r="AQ33" s="12">
        <f t="shared" si="3"/>
        <v>1.5536487086475264E-2</v>
      </c>
      <c r="AR33" s="12">
        <f t="shared" si="2"/>
        <v>1.497748560190113E-2</v>
      </c>
    </row>
    <row r="34" spans="1:44" ht="15.75" thickBot="1">
      <c r="A34" s="30"/>
      <c r="D34" s="33" t="s">
        <v>64</v>
      </c>
      <c r="E34" s="15">
        <f>ABS(E33-$AO$19)</f>
        <v>1.0554109604204331E-2</v>
      </c>
      <c r="F34" s="16">
        <f>ABS(F33-$AP$33)</f>
        <v>4.7526550012954027E-3</v>
      </c>
      <c r="G34" s="15">
        <f>ABS(G33-$AO$19)</f>
        <v>1.0554109604204331E-2</v>
      </c>
      <c r="H34" s="16">
        <f>ABS(H33-$AP$33)</f>
        <v>4.7526550012954027E-3</v>
      </c>
      <c r="I34" s="15">
        <f>ABS(I33-$AO$19)</f>
        <v>1.3721055982260477E-2</v>
      </c>
      <c r="J34" s="16">
        <f>ABS(J33-$AP$33)</f>
        <v>1.5542531595592712E-2</v>
      </c>
      <c r="K34" s="15"/>
      <c r="L34" s="16">
        <f>ABS(L33-$AP$33)</f>
        <v>1.5542531595621467E-2</v>
      </c>
      <c r="M34" s="15">
        <v>0.01</v>
      </c>
      <c r="N34" s="16">
        <v>0</v>
      </c>
      <c r="O34" s="15">
        <f>ABS(O33-$AO$33)</f>
        <v>1.0390479435374189E-2</v>
      </c>
      <c r="P34" s="16">
        <f>ABS(P33-$AP$33)</f>
        <v>4.9346677214965329E-3</v>
      </c>
      <c r="Q34" s="15"/>
      <c r="R34" s="16"/>
      <c r="S34" s="15">
        <f t="shared" ref="S34" si="18">ABS(S33-$AO$19)</f>
        <v>2.0554109604205895E-2</v>
      </c>
      <c r="T34" s="16">
        <f t="shared" ref="T34" si="19">ABS(T33-$AP$33)</f>
        <v>2.5065332278503494E-2</v>
      </c>
      <c r="U34" s="15">
        <f>ABS(U33-$AO$33)</f>
        <v>1.6227425334972345E-2</v>
      </c>
      <c r="V34" s="16">
        <f>ABS(V33-$AP$33)</f>
        <v>1.7104311908724745E-2</v>
      </c>
      <c r="W34" s="15"/>
      <c r="X34" s="16"/>
      <c r="Y34" s="15">
        <f>ABS(Y33-$AO$33)</f>
        <v>1.0390479435374189E-2</v>
      </c>
      <c r="Z34" s="16">
        <f>ABS(Z33-$AP$33)</f>
        <v>1.4934667721496542E-2</v>
      </c>
      <c r="AA34" s="17">
        <v>5.5121689516250072E-2</v>
      </c>
      <c r="AB34" s="17">
        <v>4.9176875810161946E-2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opLeftCell="B1" zoomScale="70" zoomScaleNormal="70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4:44" ht="13.5" thickBot="1"/>
    <row r="4" spans="4:44" ht="13.5" thickBot="1">
      <c r="D4" s="28" t="s">
        <v>61</v>
      </c>
    </row>
    <row r="7" spans="4:44" ht="13.5" customHeight="1" thickBot="1"/>
    <row r="8" spans="4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4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4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4:44" ht="30" customHeight="1" thickBot="1">
      <c r="D11" s="35" t="s">
        <v>69</v>
      </c>
      <c r="E11" s="12">
        <v>63.7</v>
      </c>
      <c r="F11" s="12">
        <v>23</v>
      </c>
      <c r="G11" s="12">
        <v>63.7</v>
      </c>
      <c r="H11" s="12">
        <v>23</v>
      </c>
      <c r="I11" s="12">
        <v>63.7</v>
      </c>
      <c r="J11" s="12">
        <v>23</v>
      </c>
      <c r="K11" s="12">
        <v>63.7</v>
      </c>
      <c r="L11" s="12">
        <v>23</v>
      </c>
      <c r="M11" s="12">
        <v>63.7</v>
      </c>
      <c r="N11" s="12">
        <v>23</v>
      </c>
      <c r="O11" s="12">
        <v>63.7</v>
      </c>
      <c r="P11" s="12">
        <v>23</v>
      </c>
      <c r="Q11" s="31">
        <v>63.7</v>
      </c>
      <c r="R11" s="31">
        <v>23</v>
      </c>
      <c r="S11" s="12">
        <v>63.7</v>
      </c>
      <c r="T11" s="12">
        <v>23</v>
      </c>
      <c r="U11" s="12">
        <v>63.7</v>
      </c>
      <c r="V11" s="12">
        <v>23</v>
      </c>
      <c r="W11" s="12">
        <v>63.7</v>
      </c>
      <c r="X11" s="12">
        <v>23</v>
      </c>
      <c r="Y11" s="12">
        <v>63.7</v>
      </c>
      <c r="Z11" s="12">
        <v>23</v>
      </c>
      <c r="AA11" s="12">
        <v>63.7</v>
      </c>
      <c r="AB11" s="12">
        <v>23</v>
      </c>
      <c r="AC11" s="12">
        <v>63.7</v>
      </c>
      <c r="AD11" s="12">
        <v>23</v>
      </c>
      <c r="AE11" s="12">
        <v>63.7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63.70000000000001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7.3955632709972456E-15</v>
      </c>
      <c r="AR11" s="12">
        <f>_xlfn.STDEV.S(F11,H11,J11,N11,P11,R11,T11,V11,X11,Z11,AB11,AD11,AF11,AH11,AJ11,AL11,AN11)</f>
        <v>0</v>
      </c>
    </row>
    <row r="12" spans="4:44" ht="15.75" customHeight="1" thickBot="1">
      <c r="D12" s="34" t="s">
        <v>83</v>
      </c>
      <c r="E12" s="12">
        <v>-31.62</v>
      </c>
      <c r="F12" s="12">
        <v>-12.8</v>
      </c>
      <c r="G12" s="12">
        <v>-31.62</v>
      </c>
      <c r="H12" s="12">
        <v>-12.8</v>
      </c>
      <c r="I12" s="12">
        <v>-31.62397997898956</v>
      </c>
      <c r="J12" s="12">
        <v>-12.8</v>
      </c>
      <c r="K12" s="12">
        <v>-31.623979978989599</v>
      </c>
      <c r="L12" s="12">
        <v>-12.8</v>
      </c>
      <c r="M12" s="12">
        <v>-31.62</v>
      </c>
      <c r="N12" s="12">
        <v>-12.8</v>
      </c>
      <c r="O12" s="12">
        <v>-31.6</v>
      </c>
      <c r="P12" s="12">
        <v>-12.8</v>
      </c>
      <c r="Q12" s="31">
        <v>-31.62397997898956</v>
      </c>
      <c r="R12" s="31">
        <v>-12.8</v>
      </c>
      <c r="S12" s="12">
        <v>-31.623979978989599</v>
      </c>
      <c r="T12" s="12">
        <v>-12.8</v>
      </c>
      <c r="U12" s="37">
        <v>-31.62397997898956</v>
      </c>
      <c r="V12" s="12">
        <v>-12.8</v>
      </c>
      <c r="W12" s="12">
        <v>-31.623979978989599</v>
      </c>
      <c r="X12" s="12">
        <v>-12.8</v>
      </c>
      <c r="Y12" s="12">
        <v>-31.62</v>
      </c>
      <c r="Z12" s="12">
        <v>-12.8</v>
      </c>
      <c r="AA12" s="12">
        <v>-31.62</v>
      </c>
      <c r="AB12" s="12">
        <v>-12.8</v>
      </c>
      <c r="AC12" s="12">
        <v>-31.62</v>
      </c>
      <c r="AD12" s="12">
        <v>-12.8</v>
      </c>
      <c r="AE12" s="12">
        <v>-31.62</v>
      </c>
      <c r="AF12" s="12">
        <v>-12.8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-31.619991657912323</v>
      </c>
      <c r="AP12" s="12">
        <f t="shared" si="1"/>
        <v>-12.799999999999999</v>
      </c>
      <c r="AQ12" s="12">
        <f>_xlfn.STDEV.S(E12,G12,I12,M12,O12,Q12,S12,U12,W12,Y12,AA12,AC12,AE12,AG12,AI12,AK12,AM12)</f>
        <v>6.3192852505871066E-3</v>
      </c>
      <c r="AR12" s="12">
        <f t="shared" ref="AR12:AR33" si="2">_xlfn.STDEV.S(F12,H12,J12,N12,P12,R12,T12,V12,X12,Z12,AB12,AD12,AF12,AH12,AJ12,AL12,AN12)</f>
        <v>0</v>
      </c>
    </row>
    <row r="13" spans="4:44" ht="15.75" customHeight="1" thickBot="1">
      <c r="D13" s="34" t="s">
        <v>25</v>
      </c>
      <c r="E13" s="12">
        <v>164.47</v>
      </c>
      <c r="F13" s="12">
        <v>164.47</v>
      </c>
      <c r="G13" s="12">
        <v>164.47</v>
      </c>
      <c r="H13" s="12">
        <v>164.47</v>
      </c>
      <c r="I13" s="12">
        <v>164.48634034438322</v>
      </c>
      <c r="J13" s="12">
        <v>164.48634034438322</v>
      </c>
      <c r="K13" s="12">
        <v>164.486340344383</v>
      </c>
      <c r="L13" s="12">
        <v>164.486340344383</v>
      </c>
      <c r="M13" s="12">
        <v>164.49</v>
      </c>
      <c r="N13" s="12">
        <v>164.49</v>
      </c>
      <c r="O13" s="12">
        <v>164.47811253043193</v>
      </c>
      <c r="P13" s="12">
        <v>164.47811253043201</v>
      </c>
      <c r="Q13" s="31">
        <v>164.48634042694644</v>
      </c>
      <c r="R13" s="31">
        <v>164.48634042694644</v>
      </c>
      <c r="S13" s="12">
        <v>164.49</v>
      </c>
      <c r="T13" s="12">
        <v>164.49</v>
      </c>
      <c r="U13" s="12">
        <v>164.4863</v>
      </c>
      <c r="V13" s="12">
        <v>164.4863</v>
      </c>
      <c r="W13" s="12">
        <v>164.486340344383</v>
      </c>
      <c r="X13" s="12">
        <v>164.486340344383</v>
      </c>
      <c r="Y13" s="12">
        <v>164.48</v>
      </c>
      <c r="Z13" s="12">
        <v>164.48</v>
      </c>
      <c r="AA13" s="12">
        <v>164.47</v>
      </c>
      <c r="AB13" s="12">
        <v>164.47</v>
      </c>
      <c r="AC13" s="12">
        <v>164.49</v>
      </c>
      <c r="AD13" s="12">
        <v>164.49</v>
      </c>
      <c r="AE13" s="12">
        <v>164.48</v>
      </c>
      <c r="AF13" s="12">
        <v>164.48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164.48278613717872</v>
      </c>
      <c r="AP13" s="12">
        <f t="shared" si="1"/>
        <v>164.48278613717872</v>
      </c>
      <c r="AQ13" s="12">
        <f t="shared" ref="AQ13:AQ33" si="3">_xlfn.STDEV.S(E13,G13,I13,M13,O13,Q13,S13,U13,W13,Y13,AA13,AC13,AE13,AG13,AI13,AK13,AM13)</f>
        <v>7.7546345058116927E-3</v>
      </c>
      <c r="AR13" s="12">
        <f t="shared" si="2"/>
        <v>7.7546345058083117E-3</v>
      </c>
    </row>
    <row r="14" spans="4:44" ht="15.75" customHeight="1" thickBot="1">
      <c r="D14" s="34" t="s">
        <v>26</v>
      </c>
      <c r="E14" s="12">
        <v>0.1</v>
      </c>
      <c r="F14" s="12">
        <v>0.1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6.6000000000000017E-2</v>
      </c>
      <c r="P14" s="12">
        <v>6.6000000000000017E-2</v>
      </c>
      <c r="Q14" s="31">
        <v>7.0000001082902885E-2</v>
      </c>
      <c r="R14" s="31">
        <v>7.0000001082902885E-2</v>
      </c>
      <c r="S14" s="12">
        <v>7.0000000000000007E-2</v>
      </c>
      <c r="T14" s="12">
        <v>7.0000000000000007E-2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0.1</v>
      </c>
      <c r="AC14" s="12">
        <v>0.1</v>
      </c>
      <c r="AD14" s="12">
        <v>0.1</v>
      </c>
      <c r="AE14" s="12">
        <v>0.1</v>
      </c>
      <c r="AF14" s="12">
        <v>0.1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9.2166666756908586E-2</v>
      </c>
      <c r="AP14" s="12">
        <f t="shared" si="1"/>
        <v>9.2166666756908586E-2</v>
      </c>
      <c r="AQ14" s="12">
        <f t="shared" si="3"/>
        <v>3.2854769698448354E-2</v>
      </c>
      <c r="AR14" s="12">
        <f t="shared" si="2"/>
        <v>3.2854769698448354E-2</v>
      </c>
    </row>
    <row r="15" spans="4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4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31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12">
        <v>0</v>
      </c>
      <c r="AF18" s="12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-2.0899999999999928</v>
      </c>
      <c r="F19" s="12">
        <f>F$11-F$13+F$12+198.6-10*LOG10(A19)-30-SUM(F$14:F$18)</f>
        <v>-27.304237554869516</v>
      </c>
      <c r="G19" s="12">
        <f>G$11-G$13+G$12+198.6-60-SUM(G$14:G$18)</f>
        <v>-2.1899999999999924</v>
      </c>
      <c r="H19" s="12">
        <f>H$11-H$13+H$12+198.6-10*LOG10(A19)-30-SUM(H$14:H$18)</f>
        <v>-27.404237554869518</v>
      </c>
      <c r="I19" s="12">
        <v>-2.110320323372747</v>
      </c>
      <c r="J19" s="12">
        <v>-27.320577899252726</v>
      </c>
      <c r="K19" s="12"/>
      <c r="L19" s="12"/>
      <c r="M19" s="12">
        <v>-2.12</v>
      </c>
      <c r="N19" s="12">
        <v>-27.32</v>
      </c>
      <c r="O19" s="12">
        <v>-2.0699999999999998</v>
      </c>
      <c r="P19" s="12">
        <v>-27.28</v>
      </c>
      <c r="Q19" s="31">
        <v>-2.0803204070188883</v>
      </c>
      <c r="R19" s="31">
        <v>-27.290577982898867</v>
      </c>
      <c r="S19" s="12">
        <v>-2.08</v>
      </c>
      <c r="T19" s="12">
        <v>-27.29</v>
      </c>
      <c r="U19" s="12">
        <v>-2.1102799789895599</v>
      </c>
      <c r="V19" s="12">
        <v>-27.320537554869517</v>
      </c>
      <c r="W19" s="12">
        <v>-2.11</v>
      </c>
      <c r="X19" s="12"/>
      <c r="Y19" s="12">
        <v>-2.11</v>
      </c>
      <c r="Z19" s="12">
        <v>-27.32</v>
      </c>
      <c r="AA19" s="12">
        <v>-2.0899999999999928</v>
      </c>
      <c r="AB19" s="12">
        <v>-27.304237554869516</v>
      </c>
      <c r="AC19" s="12"/>
      <c r="AD19" s="12"/>
      <c r="AE19" s="12">
        <v>-2.08</v>
      </c>
      <c r="AF19" s="12">
        <v>-27.29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-2.0955382463073802</v>
      </c>
      <c r="AP19" s="12">
        <f t="shared" si="1"/>
        <v>-27.304016854676018</v>
      </c>
      <c r="AQ19" s="12">
        <f t="shared" si="3"/>
        <v>3.1708804891935949E-2</v>
      </c>
      <c r="AR19" s="12">
        <f t="shared" si="2"/>
        <v>3.3674409736373791E-2</v>
      </c>
    </row>
    <row r="20" spans="1:44" ht="15.75" thickBot="1">
      <c r="A20" s="30"/>
      <c r="D20" s="33" t="s">
        <v>64</v>
      </c>
      <c r="E20" s="15">
        <f>ABS(E19-$AO$19)</f>
        <v>5.5382463073874177E-3</v>
      </c>
      <c r="F20" s="16">
        <f>ABS(F19-$AP$19)</f>
        <v>2.2070019349840209E-4</v>
      </c>
      <c r="G20" s="15">
        <f>ABS(G19-$AO$19)</f>
        <v>9.4461753692612227E-2</v>
      </c>
      <c r="H20" s="16">
        <f>ABS(H19-$AP$19)</f>
        <v>0.10022070019349982</v>
      </c>
      <c r="I20" s="15">
        <f>ABS(I19-$AO$19)</f>
        <v>1.4782077065366828E-2</v>
      </c>
      <c r="J20" s="16">
        <f>ABS(J19-$AP$19)</f>
        <v>1.6561044576707928E-2</v>
      </c>
      <c r="K20" s="15"/>
      <c r="L20" s="16"/>
      <c r="M20" s="15">
        <v>0.01</v>
      </c>
      <c r="N20" s="16">
        <v>0.06</v>
      </c>
      <c r="O20" s="15">
        <f>ABS(O19-$AO$19)</f>
        <v>2.553824630738033E-2</v>
      </c>
      <c r="P20" s="16">
        <f>ABS(P19-$AP$19)</f>
        <v>2.4016854676016663E-2</v>
      </c>
      <c r="Q20" s="31"/>
      <c r="R20" s="31"/>
      <c r="S20" s="15">
        <f t="shared" ref="S20" si="4">ABS(S19-$AO$19)</f>
        <v>1.5538246307380099E-2</v>
      </c>
      <c r="T20" s="16">
        <f t="shared" ref="T20" si="5">ABS(T19-$AP$19)</f>
        <v>1.4016854676018653E-2</v>
      </c>
      <c r="U20" s="15">
        <f>ABS(U19-$AO$19)</f>
        <v>1.4741732682179709E-2</v>
      </c>
      <c r="V20" s="16">
        <f>ABS(V19-$AP$19)</f>
        <v>1.6520700193499493E-2</v>
      </c>
      <c r="W20" s="15"/>
      <c r="X20" s="16"/>
      <c r="Y20" s="15">
        <f>ABS(Y19-$AO$19)</f>
        <v>1.4461753692619705E-2</v>
      </c>
      <c r="Z20" s="16">
        <f>ABS(Z19-$AP$19)</f>
        <v>1.5983145323982484E-2</v>
      </c>
      <c r="AA20" s="17">
        <v>7.8800788201389693E-3</v>
      </c>
      <c r="AB20" s="17">
        <v>1.5038191168130766E-3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-2.0899999999999928</v>
      </c>
      <c r="F21" s="12">
        <f>F$11-F$13+F$12+198.6-10*LOG10(A21)-30-SUM(F$14:F$18)</f>
        <v>-22.53302500767289</v>
      </c>
      <c r="G21" s="12">
        <f>G$11-G$13+G$12+198.6-60-SUM(G$14:G$18)</f>
        <v>-2.1899999999999924</v>
      </c>
      <c r="H21" s="12">
        <f>H$11-H$13+H$12+198.6-10*LOG10(A21)-30-SUM(H$14:H$18)</f>
        <v>-22.633025007672892</v>
      </c>
      <c r="I21" s="12">
        <v>-2.110320323372747</v>
      </c>
      <c r="J21" s="12">
        <v>-22.5493653520561</v>
      </c>
      <c r="K21" s="12"/>
      <c r="L21" s="12"/>
      <c r="M21" s="12">
        <v>-2.12</v>
      </c>
      <c r="N21" s="12">
        <v>-22.55</v>
      </c>
      <c r="O21" s="12">
        <v>-2.0699999999999998</v>
      </c>
      <c r="P21" s="12">
        <v>-22.51</v>
      </c>
      <c r="Q21" s="31">
        <v>-2.0803204070188883</v>
      </c>
      <c r="R21" s="31">
        <v>-22.519365435702241</v>
      </c>
      <c r="S21" s="12">
        <v>-2.08</v>
      </c>
      <c r="T21" s="12">
        <v>-22.52</v>
      </c>
      <c r="U21" s="12">
        <v>-2.1102799789895599</v>
      </c>
      <c r="V21" s="12">
        <v>-22.549325007672891</v>
      </c>
      <c r="W21" s="12"/>
      <c r="X21" s="12">
        <v>-22.54</v>
      </c>
      <c r="Y21" s="12">
        <v>-2.11</v>
      </c>
      <c r="Z21" s="12">
        <v>-22.55</v>
      </c>
      <c r="AA21" s="12">
        <v>-2.0899999999999928</v>
      </c>
      <c r="AB21" s="12">
        <v>-22.53302500767289</v>
      </c>
      <c r="AC21" s="12"/>
      <c r="AD21" s="12"/>
      <c r="AE21" s="12">
        <v>-2.08</v>
      </c>
      <c r="AF21" s="12">
        <v>-22.52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-2.0940920709381183</v>
      </c>
      <c r="AP21" s="12">
        <f>AVERAGE(F21,J21,N21,P21,R21,T21,V21,X21,Z21,AB21,AD21,AF21,AH21,AJ21,AL21,AN21)</f>
        <v>-22.534009619161548</v>
      </c>
      <c r="AQ21" s="12">
        <f t="shared" si="3"/>
        <v>3.3185171576016262E-2</v>
      </c>
      <c r="AR21" s="12">
        <f t="shared" si="2"/>
        <v>3.1894804094246082E-2</v>
      </c>
    </row>
    <row r="22" spans="1:44" ht="15.75" thickBot="1">
      <c r="A22" s="30"/>
      <c r="D22" s="33" t="s">
        <v>64</v>
      </c>
      <c r="E22" s="15">
        <f>ABS(E21-$AO$19)</f>
        <v>5.5382463073874177E-3</v>
      </c>
      <c r="F22" s="16">
        <f>ABS(F21-$AP$21)</f>
        <v>9.8461148865780501E-4</v>
      </c>
      <c r="G22" s="15">
        <f>ABS(G21-$AO$19)</f>
        <v>9.4461753692612227E-2</v>
      </c>
      <c r="H22" s="16">
        <f>ABS(H21-$AP$21)</f>
        <v>9.9015388511343616E-2</v>
      </c>
      <c r="I22" s="15">
        <f>ABS(I21-$AO$19)</f>
        <v>1.4782077065366828E-2</v>
      </c>
      <c r="J22" s="16">
        <f>ABS(J21-$AP$21)</f>
        <v>1.5355732894551721E-2</v>
      </c>
      <c r="K22" s="15"/>
      <c r="L22" s="16"/>
      <c r="M22" s="15">
        <v>0.01</v>
      </c>
      <c r="N22" s="16">
        <v>0.03</v>
      </c>
      <c r="O22" s="15">
        <f>ABS(O21-$AO$21)</f>
        <v>2.4092070938118493E-2</v>
      </c>
      <c r="P22" s="16">
        <f>ABS(P21-$AP$21)</f>
        <v>2.4009619161546425E-2</v>
      </c>
      <c r="Q22" s="31"/>
      <c r="R22" s="31"/>
      <c r="S22" s="15">
        <f t="shared" ref="S22" si="6">ABS(S21-$AO$19)</f>
        <v>1.5538246307380099E-2</v>
      </c>
      <c r="T22" s="16">
        <f t="shared" ref="T22" si="7">ABS(T21-$AP$21)</f>
        <v>1.4009619161548414E-2</v>
      </c>
      <c r="U22" s="15">
        <f>ABS(U21-$AO$21)</f>
        <v>1.6187908051441546E-2</v>
      </c>
      <c r="V22" s="16">
        <f>ABS(V21-$AP$21)</f>
        <v>1.5315388511343286E-2</v>
      </c>
      <c r="W22" s="16"/>
      <c r="X22" s="16"/>
      <c r="Y22" s="15">
        <f>ABS(Y21-$AO$21)</f>
        <v>1.5907929061881543E-2</v>
      </c>
      <c r="Z22" s="16">
        <f>ABS(Z21-$AP$21)</f>
        <v>1.5990380838452722E-2</v>
      </c>
      <c r="AA22" s="17">
        <v>7.8800788201389693E-3</v>
      </c>
      <c r="AB22" s="17">
        <v>2.650637116460075E-3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-2.0899999999999928</v>
      </c>
      <c r="F23" s="12">
        <f>F$11-F$13+F$12+198.6-10*LOG10(A23)-30-SUM(F$14:F$18)</f>
        <v>-19.522725051033078</v>
      </c>
      <c r="G23" s="12">
        <f>G$11-G$13+G$12+198.6-60-SUM(G$14:G$18)</f>
        <v>-2.1899999999999924</v>
      </c>
      <c r="H23" s="12">
        <f>H$11-H$13+H$12+198.6-10*LOG10(A23)-30-SUM(H$14:H$18)</f>
        <v>-19.622725051033079</v>
      </c>
      <c r="I23" s="12">
        <v>-2.110320323372747</v>
      </c>
      <c r="J23" s="12">
        <v>-19.539065395416287</v>
      </c>
      <c r="K23" s="12">
        <v>-2.1103203233727998</v>
      </c>
      <c r="L23" s="12">
        <v>-19.539065395416301</v>
      </c>
      <c r="M23" s="12">
        <v>-2.12</v>
      </c>
      <c r="N23" s="12">
        <v>-19.54</v>
      </c>
      <c r="O23" s="12">
        <v>-2.0699999999999998</v>
      </c>
      <c r="P23" s="12">
        <v>-19.5</v>
      </c>
      <c r="Q23" s="31">
        <v>-2.0803204070188883</v>
      </c>
      <c r="R23" s="31">
        <v>-19.509065479062428</v>
      </c>
      <c r="S23" s="12">
        <v>-2.08</v>
      </c>
      <c r="T23" s="12">
        <v>-19.510000000000002</v>
      </c>
      <c r="U23" s="12">
        <v>-2.1102799789895599</v>
      </c>
      <c r="V23" s="12">
        <v>-19.539025051033086</v>
      </c>
      <c r="W23" s="12"/>
      <c r="X23" s="12">
        <v>-19.53</v>
      </c>
      <c r="Y23" s="12">
        <v>-2.11</v>
      </c>
      <c r="Z23" s="12">
        <v>-19.54</v>
      </c>
      <c r="AA23" s="12">
        <v>-2.0899999999999928</v>
      </c>
      <c r="AB23" s="12">
        <v>-19.522725051033078</v>
      </c>
      <c r="AC23" s="12">
        <v>-2.09</v>
      </c>
      <c r="AD23" s="12">
        <v>-19.54</v>
      </c>
      <c r="AE23" s="12">
        <v>-2.08</v>
      </c>
      <c r="AF23" s="12">
        <v>-19.510000000000002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-2.0937200644891978</v>
      </c>
      <c r="AP23" s="12">
        <f>AVERAGE(F23,J23,N23,P23,R23,T23,V23,X23,Z23,AB23,AD23,AF23,AH23,AJ23,AL23,AN23)</f>
        <v>-19.525217168964826</v>
      </c>
      <c r="AQ23" s="12">
        <f t="shared" si="3"/>
        <v>3.1856211633032427E-2</v>
      </c>
      <c r="AR23" s="12">
        <f t="shared" si="2"/>
        <v>3.0563663105519809E-2</v>
      </c>
    </row>
    <row r="24" spans="1:44" ht="15.75" thickBot="1">
      <c r="A24" s="30"/>
      <c r="D24" s="33" t="s">
        <v>64</v>
      </c>
      <c r="E24" s="15">
        <f>ABS(E23-$AO$19)</f>
        <v>5.5382463073874177E-3</v>
      </c>
      <c r="F24" s="16">
        <f>ABS(F23-$AP$23)</f>
        <v>2.4921179317480835E-3</v>
      </c>
      <c r="G24" s="15">
        <f>ABS(G23-$AO$19)</f>
        <v>9.4461753692612227E-2</v>
      </c>
      <c r="H24" s="16">
        <f>ABS(H23-$AP$23)</f>
        <v>9.7507882068253338E-2</v>
      </c>
      <c r="I24" s="15">
        <f>ABS(I23-$AO$19)</f>
        <v>1.4782077065366828E-2</v>
      </c>
      <c r="J24" s="16">
        <f>ABS(J23-$AP$23)</f>
        <v>1.3848226451461443E-2</v>
      </c>
      <c r="K24" s="15">
        <f>ABS(K23-$AO$19)</f>
        <v>1.4782077065419674E-2</v>
      </c>
      <c r="L24" s="16">
        <f>ABS(L23-$AP$23)</f>
        <v>1.3848226451475654E-2</v>
      </c>
      <c r="M24" s="15">
        <v>0.01</v>
      </c>
      <c r="N24" s="16">
        <v>0.03</v>
      </c>
      <c r="O24" s="15">
        <f>ABS(O23-$AO$23)</f>
        <v>2.3720064489197945E-2</v>
      </c>
      <c r="P24" s="16">
        <f>ABS(P23-$AP$23)</f>
        <v>2.5217168964825731E-2</v>
      </c>
      <c r="Q24" s="31"/>
      <c r="R24" s="31"/>
      <c r="S24" s="15">
        <f t="shared" ref="S24" si="8">ABS(S23-$AO$19)</f>
        <v>1.5538246307380099E-2</v>
      </c>
      <c r="T24" s="16">
        <f t="shared" ref="T24" si="9">ABS(T23-$AP$23)</f>
        <v>1.5217168964824168E-2</v>
      </c>
      <c r="U24" s="15">
        <f>ABS(U23-$AO$23)</f>
        <v>1.6559914500362094E-2</v>
      </c>
      <c r="V24" s="16">
        <f>ABS(V23-$AP$23)</f>
        <v>1.3807882068260113E-2</v>
      </c>
      <c r="W24" s="15"/>
      <c r="X24" s="38"/>
      <c r="Y24" s="15">
        <f>ABS(Y23-$AO$23)</f>
        <v>1.627993551080209E-2</v>
      </c>
      <c r="Z24" s="16">
        <f>ABS(Z23-$AP$23)</f>
        <v>1.4782831035173416E-2</v>
      </c>
      <c r="AA24" s="17">
        <v>7.8800788201389693E-3</v>
      </c>
      <c r="AB24" s="17">
        <v>2.8172796941312583E-3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-2.0899999999999928</v>
      </c>
      <c r="F25" s="12">
        <f>F$11-F$13+F$12+198.6-10*LOG10(A25)-30-SUM(F$14:F$18)</f>
        <v>-16.512425094393265</v>
      </c>
      <c r="G25" s="12">
        <f>G$11-G$13+G$12+198.6-60-SUM(G$14:G$18)</f>
        <v>-2.1899999999999924</v>
      </c>
      <c r="H25" s="12">
        <f>H$11-H$13+H$12+198.6-10*LOG10(A25)-30-SUM(H$14:H$18)</f>
        <v>-16.612425094393267</v>
      </c>
      <c r="I25" s="12">
        <v>-2.110320323372747</v>
      </c>
      <c r="J25" s="12">
        <v>-16.528765438776475</v>
      </c>
      <c r="K25" s="12"/>
      <c r="L25" s="12">
        <v>-16.5287654387765</v>
      </c>
      <c r="M25" s="12">
        <v>-2.12</v>
      </c>
      <c r="N25" s="12">
        <v>-16.53</v>
      </c>
      <c r="O25" s="12">
        <v>-2.0699999999999998</v>
      </c>
      <c r="P25" s="12">
        <v>-16.489999999999998</v>
      </c>
      <c r="Q25" s="31">
        <v>-2.0803204070188883</v>
      </c>
      <c r="R25" s="31">
        <v>-16.498765522422616</v>
      </c>
      <c r="S25" s="12">
        <v>-2.08</v>
      </c>
      <c r="T25" s="12">
        <v>-16.5</v>
      </c>
      <c r="U25" s="12">
        <v>-2.1102799789895599</v>
      </c>
      <c r="V25" s="12">
        <v>-16.528725094393273</v>
      </c>
      <c r="W25" s="12"/>
      <c r="X25" s="12">
        <v>-16.52</v>
      </c>
      <c r="Y25" s="12">
        <v>-2.11</v>
      </c>
      <c r="Z25" s="12">
        <v>-16.52</v>
      </c>
      <c r="AA25" s="12">
        <v>-2.0899999999999928</v>
      </c>
      <c r="AB25" s="12">
        <v>-16.512425094393265</v>
      </c>
      <c r="AC25" s="12"/>
      <c r="AD25" s="12"/>
      <c r="AE25" s="12">
        <v>-2.08</v>
      </c>
      <c r="AF25" s="12">
        <v>-16.5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-2.0940920709381183</v>
      </c>
      <c r="AP25" s="12">
        <f>AVERAGE(F25,J25,N25,P25,R25,T25,V25,X25,Z25,AB25,AD25,AF25,AH25,AJ25,AL25,AN25)</f>
        <v>-16.512827840398085</v>
      </c>
      <c r="AQ25" s="12">
        <f t="shared" si="3"/>
        <v>3.3185171576016262E-2</v>
      </c>
      <c r="AR25" s="12">
        <f t="shared" si="2"/>
        <v>3.1688486002627247E-2</v>
      </c>
    </row>
    <row r="26" spans="1:44" ht="15.75" thickBot="1">
      <c r="A26" s="30"/>
      <c r="D26" s="33" t="s">
        <v>64</v>
      </c>
      <c r="E26" s="15">
        <f>ABS(E25-$AO$19)</f>
        <v>5.5382463073874177E-3</v>
      </c>
      <c r="F26" s="16">
        <f>ABS(F25-$AP$25)</f>
        <v>4.0274600481993161E-4</v>
      </c>
      <c r="G26" s="15">
        <f>ABS(G25-$AO$19)</f>
        <v>9.4461753692612227E-2</v>
      </c>
      <c r="H26" s="16">
        <f>ABS(H25-$AP$25)</f>
        <v>9.9597253995181489E-2</v>
      </c>
      <c r="I26" s="15">
        <f>ABS(I25-$AO$19)</f>
        <v>1.4782077065366828E-2</v>
      </c>
      <c r="J26" s="16">
        <f>ABS(J25-$AP$25)</f>
        <v>1.5937598378389595E-2</v>
      </c>
      <c r="K26" s="15"/>
      <c r="L26" s="16">
        <f>ABS(L25-$AP$25)</f>
        <v>1.5937598378414464E-2</v>
      </c>
      <c r="M26" s="15">
        <v>0.01</v>
      </c>
      <c r="N26" s="16">
        <v>0.04</v>
      </c>
      <c r="O26" s="15">
        <f>ABS(O25-$AO$25)</f>
        <v>2.4092070938118493E-2</v>
      </c>
      <c r="P26" s="16">
        <f>ABS(P25-$AP$25)</f>
        <v>2.2827840398086607E-2</v>
      </c>
      <c r="Q26" s="31"/>
      <c r="R26" s="31"/>
      <c r="S26" s="15">
        <f t="shared" ref="S26" si="10">ABS(S25-$AO$19)</f>
        <v>1.5538246307380099E-2</v>
      </c>
      <c r="T26" s="16">
        <f t="shared" ref="T26" si="11">ABS(T25-$AP$25)</f>
        <v>1.2827840398085044E-2</v>
      </c>
      <c r="U26" s="15">
        <f>ABS(U25-$AO$25)</f>
        <v>1.6187908051441546E-2</v>
      </c>
      <c r="V26" s="16">
        <f>ABS(V25-$AP$25)</f>
        <v>1.5897253995188265E-2</v>
      </c>
      <c r="W26" s="15"/>
      <c r="X26" s="16"/>
      <c r="Y26" s="15">
        <f>ABS(Y25-$AO$25)</f>
        <v>1.5907929061881543E-2</v>
      </c>
      <c r="Z26" s="16">
        <f>ABS(Z25-$AP$25)</f>
        <v>7.1721596019145295E-3</v>
      </c>
      <c r="AA26" s="17">
        <v>7.8800788201389693E-3</v>
      </c>
      <c r="AB26" s="17">
        <v>1.8728111606947095E-3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-2.0899999999999928</v>
      </c>
      <c r="F27" s="12">
        <f>F$11-F$13+F$12+198.6-10*LOG10(A27)-30-SUM(F$14:F$18)</f>
        <v>-13.502125137753453</v>
      </c>
      <c r="G27" s="12">
        <f>G$11-G$13+G$12+198.6-60-SUM(G$14:G$18)</f>
        <v>-2.1899999999999924</v>
      </c>
      <c r="H27" s="12">
        <f>H$11-H$13+H$12+198.6-10*LOG10(A27)-30-SUM(H$14:H$18)</f>
        <v>-13.602125137753452</v>
      </c>
      <c r="I27" s="12">
        <v>-2.110320323372747</v>
      </c>
      <c r="J27" s="12">
        <v>-13.518465482136662</v>
      </c>
      <c r="K27" s="12"/>
      <c r="L27" s="12">
        <v>-13.518465482136699</v>
      </c>
      <c r="M27" s="12">
        <v>-2.12</v>
      </c>
      <c r="N27" s="12">
        <v>-13.52</v>
      </c>
      <c r="O27" s="12">
        <v>-2.0699999999999998</v>
      </c>
      <c r="P27" s="12">
        <v>-13.48</v>
      </c>
      <c r="Q27" s="31">
        <v>-2.0803204070188883</v>
      </c>
      <c r="R27" s="31">
        <v>-13.488465565782803</v>
      </c>
      <c r="S27" s="12">
        <v>-2.08</v>
      </c>
      <c r="T27" s="12">
        <v>-13.49</v>
      </c>
      <c r="U27" s="12">
        <v>-2.1102799789895599</v>
      </c>
      <c r="V27" s="12">
        <v>-13.518425137753461</v>
      </c>
      <c r="W27" s="12"/>
      <c r="X27" s="12">
        <v>-13.51</v>
      </c>
      <c r="Y27" s="12">
        <v>-2.11</v>
      </c>
      <c r="Z27" s="12">
        <v>-13.51</v>
      </c>
      <c r="AA27" s="12">
        <v>-2.0899999999999928</v>
      </c>
      <c r="AB27" s="12">
        <v>-13.502125137753453</v>
      </c>
      <c r="AC27" s="12"/>
      <c r="AD27" s="12"/>
      <c r="AE27" s="12">
        <v>-2.08</v>
      </c>
      <c r="AF27" s="12">
        <v>-13.49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-2.0940920709381183</v>
      </c>
      <c r="AP27" s="12">
        <f>AVERAGE(F27,J27,N27,P27,R27,T27,V27,X27,Z27,AB27,AD27,AF27,AH27,AJ27,AL27,AN27)</f>
        <v>-13.502691496470897</v>
      </c>
      <c r="AQ27" s="12">
        <f t="shared" si="3"/>
        <v>3.3185171576016262E-2</v>
      </c>
      <c r="AR27" s="12">
        <f t="shared" si="2"/>
        <v>3.1631368071461163E-2</v>
      </c>
    </row>
    <row r="28" spans="1:44" ht="15.75" thickBot="1">
      <c r="A28" s="30"/>
      <c r="D28" s="33" t="s">
        <v>64</v>
      </c>
      <c r="E28" s="15">
        <f>ABS(E27-$AO$19)</f>
        <v>5.5382463073874177E-3</v>
      </c>
      <c r="F28" s="16">
        <f>ABS(F27-$AP$27)</f>
        <v>5.663587174442597E-4</v>
      </c>
      <c r="G28" s="15">
        <f>ABS(G27-$AO$19)</f>
        <v>9.4461753692612227E-2</v>
      </c>
      <c r="H28" s="16">
        <f>ABS(H27-$AP$27)</f>
        <v>9.9433641282555385E-2</v>
      </c>
      <c r="I28" s="15">
        <f>ABS(I27-$AO$19)</f>
        <v>1.4782077065366828E-2</v>
      </c>
      <c r="J28" s="16">
        <f>ABS(J27-$AP$27)</f>
        <v>1.5773985665765267E-2</v>
      </c>
      <c r="K28" s="15"/>
      <c r="L28" s="16">
        <f>ABS(L27-$AP$27)</f>
        <v>1.577398566580257E-2</v>
      </c>
      <c r="M28" s="15">
        <v>0.01</v>
      </c>
      <c r="N28" s="16">
        <v>0.04</v>
      </c>
      <c r="O28" s="15">
        <f>ABS(O27-$AO$27)</f>
        <v>2.4092070938118493E-2</v>
      </c>
      <c r="P28" s="16">
        <f>ABS(P27-$AP$27)</f>
        <v>2.2691496470896411E-2</v>
      </c>
      <c r="Q28" s="31"/>
      <c r="R28" s="31"/>
      <c r="S28" s="15">
        <f t="shared" ref="S28" si="12">ABS(S27-$AO$19)</f>
        <v>1.5538246307380099E-2</v>
      </c>
      <c r="T28" s="16">
        <f t="shared" ref="T28" si="13">ABS(T27-$AP$27)</f>
        <v>1.2691496470896624E-2</v>
      </c>
      <c r="U28" s="15">
        <f>ABS(U27-$AO$27)</f>
        <v>1.6187908051441546E-2</v>
      </c>
      <c r="V28" s="16">
        <f>ABS(V27-$AP$27)</f>
        <v>1.5733641282563937E-2</v>
      </c>
      <c r="W28" s="15"/>
      <c r="X28" s="16"/>
      <c r="Y28" s="15">
        <f>ABS(Y27-$AO$27)</f>
        <v>1.5907929061881543E-2</v>
      </c>
      <c r="Z28" s="16">
        <f>ABS(Z27-$AP$27)</f>
        <v>7.3085035291029499E-3</v>
      </c>
      <c r="AA28" s="17">
        <v>7.8800788201389693E-3</v>
      </c>
      <c r="AB28" s="17">
        <v>2.0394537383694455E-3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-2.0899999999999928</v>
      </c>
      <c r="F29" s="12">
        <f>F$11-F$13+F$12+198.6-10*LOG10(A29)-30-SUM(F$14:F$18)</f>
        <v>-11.741212547196643</v>
      </c>
      <c r="G29" s="12">
        <f>G$11-G$13+G$12+198.6-60-SUM(G$14:G$18)</f>
        <v>-2.1899999999999924</v>
      </c>
      <c r="H29" s="12">
        <f>H$11-H$13+H$12+198.6-10*LOG10(A29)-30-SUM(H$14:H$18)</f>
        <v>-11.841212547196642</v>
      </c>
      <c r="I29" s="12">
        <v>-2.110320323372747</v>
      </c>
      <c r="J29" s="12">
        <v>-11.757552891579849</v>
      </c>
      <c r="K29" s="12"/>
      <c r="L29" s="12"/>
      <c r="M29" s="12">
        <v>-2.12</v>
      </c>
      <c r="N29" s="12">
        <v>-11.76</v>
      </c>
      <c r="O29" s="12">
        <v>-2.0699999999999998</v>
      </c>
      <c r="P29" s="12">
        <v>-11.72</v>
      </c>
      <c r="Q29" s="31">
        <v>-2.0803204070188883</v>
      </c>
      <c r="R29" s="31">
        <v>-11.72755297522599</v>
      </c>
      <c r="S29" s="12">
        <v>-2.08</v>
      </c>
      <c r="T29" s="12">
        <v>-11.73</v>
      </c>
      <c r="U29" s="12">
        <v>-2.1102799789895599</v>
      </c>
      <c r="V29" s="12">
        <v>-11.757512547196647</v>
      </c>
      <c r="W29" s="12"/>
      <c r="X29" s="12">
        <v>-11.75</v>
      </c>
      <c r="Y29" s="12">
        <v>-2.11</v>
      </c>
      <c r="Z29" s="12">
        <v>-11.75</v>
      </c>
      <c r="AA29" s="12">
        <v>-2.0899999999999928</v>
      </c>
      <c r="AB29" s="12">
        <v>-11.741212547196643</v>
      </c>
      <c r="AC29" s="12"/>
      <c r="AD29" s="12"/>
      <c r="AE29" s="12">
        <v>-2.08</v>
      </c>
      <c r="AF29" s="12">
        <v>-11.73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-2.0940920709381183</v>
      </c>
      <c r="AP29" s="12">
        <f>AVERAGE(F29,J29,N29,P29,R29,T29,V29,X29,Z29,AB29,AD29,AF29,AH29,AJ29,AL29,AN29)</f>
        <v>-11.742276682581434</v>
      </c>
      <c r="AQ29" s="12">
        <f t="shared" si="3"/>
        <v>3.3185171576016262E-2</v>
      </c>
      <c r="AR29" s="12">
        <f t="shared" si="2"/>
        <v>3.146175074326972E-2</v>
      </c>
    </row>
    <row r="30" spans="1:44" ht="15.75" thickBot="1">
      <c r="A30" s="30"/>
      <c r="D30" s="33" t="s">
        <v>64</v>
      </c>
      <c r="E30" s="15">
        <f>ABS(E29-$AO$19)</f>
        <v>5.5382463073874177E-3</v>
      </c>
      <c r="F30" s="16">
        <f>ABS(F29-$AP$29)</f>
        <v>1.0641353847908874E-3</v>
      </c>
      <c r="G30" s="15">
        <f>ABS(G29-$AO$19)</f>
        <v>9.4461753692612227E-2</v>
      </c>
      <c r="H30" s="16">
        <f>ABS(H29-$AP$29)</f>
        <v>9.8935864615208757E-2</v>
      </c>
      <c r="I30" s="15">
        <f>ABS(I29-$AO$19)</f>
        <v>1.4782077065366828E-2</v>
      </c>
      <c r="J30" s="16">
        <f>ABS(J29-$AP$29)</f>
        <v>1.5276208998415086E-2</v>
      </c>
      <c r="K30" s="15"/>
      <c r="L30" s="16"/>
      <c r="M30" s="15">
        <v>0.01</v>
      </c>
      <c r="N30" s="16">
        <v>0.04</v>
      </c>
      <c r="O30" s="15">
        <f>ABS(O29-$AO$29)</f>
        <v>2.4092070938118493E-2</v>
      </c>
      <c r="P30" s="16">
        <f>ABS(P29-$AP$29)</f>
        <v>2.2276682581432894E-2</v>
      </c>
      <c r="Q30" s="31"/>
      <c r="R30" s="31"/>
      <c r="S30" s="15">
        <f t="shared" ref="S30" si="14">ABS(S29-$AO$19)</f>
        <v>1.5538246307380099E-2</v>
      </c>
      <c r="T30" s="16">
        <f t="shared" ref="T30" si="15">ABS(T29-$AP$29)</f>
        <v>1.2276682581433107E-2</v>
      </c>
      <c r="U30" s="15">
        <f>ABS(U29-$AO$29)</f>
        <v>1.6187908051441546E-2</v>
      </c>
      <c r="V30" s="16">
        <f>ABS(V29-$AP$29)</f>
        <v>1.5235864615213757E-2</v>
      </c>
      <c r="W30" s="15"/>
      <c r="X30" s="16"/>
      <c r="Y30" s="15">
        <f>ABS(Y29-$AO$29)</f>
        <v>1.5907929061881543E-2</v>
      </c>
      <c r="Z30" s="16">
        <f>ABS(Z29-$AP$29)</f>
        <v>7.7233174185664666E-3</v>
      </c>
      <c r="AA30" s="17">
        <v>7.8800788201389693E-3</v>
      </c>
      <c r="AB30" s="17">
        <v>2.5464484921489117E-3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-2.0899999999999928</v>
      </c>
      <c r="F31" s="12">
        <f>F$11-F$13+F$12+198.6-10*LOG10(A31)-30-SUM(F$14:F$18)</f>
        <v>-8.7309125905568301</v>
      </c>
      <c r="G31" s="12">
        <f>G$11-G$13+G$12+198.6-60-SUM(G$14:G$18)</f>
        <v>-2.1899999999999924</v>
      </c>
      <c r="H31" s="12">
        <f>H$11-H$13+H$12+198.6-10*LOG10(A31)-30-SUM(H$14:H$18)</f>
        <v>-8.8309125905568298</v>
      </c>
      <c r="I31" s="12">
        <v>-2.110320323372747</v>
      </c>
      <c r="J31" s="12">
        <v>-8.7472529349400361</v>
      </c>
      <c r="K31" s="12"/>
      <c r="L31" s="12">
        <v>-8.7472529349400592</v>
      </c>
      <c r="M31" s="12">
        <v>-2.12</v>
      </c>
      <c r="N31" s="12">
        <v>-8.75</v>
      </c>
      <c r="O31" s="12">
        <v>-2.0699999999999998</v>
      </c>
      <c r="P31" s="12">
        <v>-8.7100000000000009</v>
      </c>
      <c r="Q31" s="31">
        <v>-2.0803204070188883</v>
      </c>
      <c r="R31" s="31">
        <v>-8.7172530185861774</v>
      </c>
      <c r="S31" s="12">
        <v>-2.08</v>
      </c>
      <c r="T31" s="12">
        <v>-8.7200000000000006</v>
      </c>
      <c r="U31" s="12">
        <v>-2.1102799789895599</v>
      </c>
      <c r="V31" s="12">
        <v>-8.7472125905568348</v>
      </c>
      <c r="W31" s="12"/>
      <c r="X31" s="12">
        <v>-8.74</v>
      </c>
      <c r="Y31" s="12">
        <v>-2.11</v>
      </c>
      <c r="Z31" s="12">
        <v>-8.74</v>
      </c>
      <c r="AA31" s="12">
        <v>-2.0899999999999928</v>
      </c>
      <c r="AB31" s="12">
        <v>-8.7309125905568301</v>
      </c>
      <c r="AC31" s="12"/>
      <c r="AD31" s="12"/>
      <c r="AE31" s="12">
        <v>-2.08</v>
      </c>
      <c r="AF31" s="12">
        <v>-8.7200000000000006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-2.0940920709381183</v>
      </c>
      <c r="AP31" s="12">
        <f>AVERAGE(F31,J31,N31,P31,R31,T31,V31,X31,Z31,AB31,AD31,AF31,AH31,AJ31,AL31,AN31)</f>
        <v>-8.7321403386542453</v>
      </c>
      <c r="AQ31" s="12">
        <f t="shared" si="3"/>
        <v>3.3185171576016262E-2</v>
      </c>
      <c r="AR31" s="12">
        <f t="shared" si="2"/>
        <v>3.1407378892566798E-2</v>
      </c>
    </row>
    <row r="32" spans="1:44" ht="15.75" thickBot="1">
      <c r="A32" s="30"/>
      <c r="D32" s="33" t="s">
        <v>64</v>
      </c>
      <c r="E32" s="15">
        <f>ABS(E31-$AO$19)</f>
        <v>5.5382463073874177E-3</v>
      </c>
      <c r="F32" s="16">
        <f>ABS(F31-$AP$31)</f>
        <v>1.2277480974152155E-3</v>
      </c>
      <c r="G32" s="15">
        <f>ABS(G31-$AO$19)</f>
        <v>9.4461753692612227E-2</v>
      </c>
      <c r="H32" s="16">
        <f>ABS(H31-$AP$31)</f>
        <v>9.8772251902584429E-2</v>
      </c>
      <c r="I32" s="15">
        <f>ABS(I31-$AO$19)</f>
        <v>1.4782077065366828E-2</v>
      </c>
      <c r="J32" s="16">
        <f>ABS(J31-$AP$31)</f>
        <v>1.5112596285790758E-2</v>
      </c>
      <c r="K32" s="15"/>
      <c r="L32" s="16">
        <f>ABS(L31-$AP$31)</f>
        <v>1.5112596285813851E-2</v>
      </c>
      <c r="M32" s="15">
        <v>0.01</v>
      </c>
      <c r="N32" s="16">
        <v>0</v>
      </c>
      <c r="O32" s="15">
        <f>ABS(O31-$AO$31)</f>
        <v>2.4092070938118493E-2</v>
      </c>
      <c r="P32" s="16">
        <f>ABS(P31-$AP$31)</f>
        <v>2.2140338654244474E-2</v>
      </c>
      <c r="Q32" s="31"/>
      <c r="R32" s="31"/>
      <c r="S32" s="15">
        <f t="shared" ref="S32" si="16">ABS(S31-$AO$19)</f>
        <v>1.5538246307380099E-2</v>
      </c>
      <c r="T32" s="16">
        <f t="shared" ref="T32" si="17">ABS(T31-$AP$31)</f>
        <v>1.2140338654244687E-2</v>
      </c>
      <c r="U32" s="15">
        <f>ABS(U31-$AO$31)</f>
        <v>1.6187908051441546E-2</v>
      </c>
      <c r="V32" s="16">
        <f>ABS(V31-$AP$31)</f>
        <v>1.5072251902589429E-2</v>
      </c>
      <c r="W32" s="15"/>
      <c r="X32" s="16"/>
      <c r="Y32" s="15">
        <f>ABS(Y31-$AO$31)</f>
        <v>1.5907929061881543E-2</v>
      </c>
      <c r="Z32" s="16">
        <f>ABS(Z31-$AP$31)</f>
        <v>7.859661345754887E-3</v>
      </c>
      <c r="AA32" s="17">
        <v>7.8800788201389693E-3</v>
      </c>
      <c r="AB32" s="17">
        <v>2.7130910698236477E-3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-2.0899999999999928</v>
      </c>
      <c r="F33" s="12">
        <f>F$11-F$13+F$12+198.6-10*LOG10(A33)-30-SUM(F$14:F$18)</f>
        <v>-2.710312677277205</v>
      </c>
      <c r="G33" s="12">
        <f>G$11-G$13+G$12+198.6-60-SUM(G$14:G$18)</f>
        <v>-2.1899999999999924</v>
      </c>
      <c r="H33" s="12">
        <f>H$11-H$13+H$12+198.6-10*LOG10(A33)-30-SUM(H$14:H$18)</f>
        <v>-2.8103126772772047</v>
      </c>
      <c r="I33" s="12">
        <v>-2.110320323372747</v>
      </c>
      <c r="J33" s="12">
        <v>-2.726653021660411</v>
      </c>
      <c r="K33" s="12"/>
      <c r="L33" s="12">
        <v>-2.7266530216604301</v>
      </c>
      <c r="M33" s="12">
        <v>-2.12</v>
      </c>
      <c r="N33" s="12">
        <v>-2.73</v>
      </c>
      <c r="O33" s="12">
        <v>-2.0699999999999998</v>
      </c>
      <c r="P33" s="12">
        <v>-2.68</v>
      </c>
      <c r="Q33" s="31">
        <v>-2.0803204070188883</v>
      </c>
      <c r="R33" s="31">
        <v>-2.6966531053065523</v>
      </c>
      <c r="S33" s="12">
        <v>-2.08</v>
      </c>
      <c r="T33" s="12">
        <v>-2.7</v>
      </c>
      <c r="U33" s="12">
        <v>-2.1102799789895599</v>
      </c>
      <c r="V33" s="12">
        <v>-2.7266126772772097</v>
      </c>
      <c r="W33" s="12"/>
      <c r="X33" s="12">
        <v>-2.72</v>
      </c>
      <c r="Y33" s="12">
        <v>-2.11</v>
      </c>
      <c r="Z33" s="12">
        <v>-2.72</v>
      </c>
      <c r="AA33" s="12">
        <v>-2.0899999999999928</v>
      </c>
      <c r="AB33" s="12">
        <v>-2.710312677277205</v>
      </c>
      <c r="AC33" s="12"/>
      <c r="AD33" s="12"/>
      <c r="AE33" s="12">
        <v>-2.08</v>
      </c>
      <c r="AF33" s="12">
        <v>-2.7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-2.0940920709381183</v>
      </c>
      <c r="AP33" s="12">
        <f>AVERAGE(F33,J33,N33,P33,R33,T33,V33,X33,Z33,AB33,AD33,AF33,AH33,AJ33,AL33,AN33)</f>
        <v>-2.7109585598907802</v>
      </c>
      <c r="AQ33" s="12">
        <f t="shared" si="3"/>
        <v>3.3185171576016262E-2</v>
      </c>
      <c r="AR33" s="12">
        <f t="shared" si="2"/>
        <v>3.2291526268135119E-2</v>
      </c>
    </row>
    <row r="34" spans="1:44" ht="15.75" thickBot="1">
      <c r="D34" s="33" t="s">
        <v>64</v>
      </c>
      <c r="E34" s="15">
        <f>ABS(E33-$AO$19)</f>
        <v>5.5382463073874177E-3</v>
      </c>
      <c r="F34" s="16">
        <f>ABS(F33-$AP$33)</f>
        <v>6.4588261357512167E-4</v>
      </c>
      <c r="G34" s="15">
        <f>ABS(G33-$AO$19)</f>
        <v>9.4461753692612227E-2</v>
      </c>
      <c r="H34" s="16">
        <f>ABS(H33-$AP$33)</f>
        <v>9.9354117386424523E-2</v>
      </c>
      <c r="I34" s="15">
        <f>ABS(I33-$AO$19)</f>
        <v>1.4782077065366828E-2</v>
      </c>
      <c r="J34" s="16">
        <f>ABS(J33-$AP$33)</f>
        <v>1.5694461769630852E-2</v>
      </c>
      <c r="K34" s="15"/>
      <c r="L34" s="16">
        <f>ABS(L33-$AP$33)</f>
        <v>1.5694461769649948E-2</v>
      </c>
      <c r="M34" s="15">
        <v>0.01</v>
      </c>
      <c r="N34" s="16">
        <v>0</v>
      </c>
      <c r="O34" s="15">
        <f>ABS(O33-$AO$33)</f>
        <v>2.4092070938118493E-2</v>
      </c>
      <c r="P34" s="16">
        <f>ABS(P33-$AP$33)</f>
        <v>3.0958559890780002E-2</v>
      </c>
      <c r="Q34" s="15"/>
      <c r="R34" s="16"/>
      <c r="S34" s="15">
        <f t="shared" ref="S34" si="18">ABS(S33-$AO$19)</f>
        <v>1.5538246307380099E-2</v>
      </c>
      <c r="T34" s="16">
        <f t="shared" ref="T34" si="19">ABS(T33-$AP$33)</f>
        <v>1.0958559890779984E-2</v>
      </c>
      <c r="U34" s="15">
        <f>ABS(U33-$AO$33)</f>
        <v>1.6187908051441546E-2</v>
      </c>
      <c r="V34" s="16">
        <f>ABS(V33-$AP$33)</f>
        <v>1.5654117386429522E-2</v>
      </c>
      <c r="W34" s="15"/>
      <c r="X34" s="16"/>
      <c r="Y34" s="15">
        <f>ABS(Y33-$AO$33)</f>
        <v>1.5907929061881543E-2</v>
      </c>
      <c r="Z34" s="16">
        <f>ABS(Z33-$AP$33)</f>
        <v>9.0414401092200336E-3</v>
      </c>
      <c r="AA34" s="17">
        <v>7.8800788201389693E-3</v>
      </c>
      <c r="AB34" s="17">
        <v>1.9352651140587263E-3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zoomScale="70" zoomScaleNormal="70" zoomScalePageLayoutView="80" workbookViewId="0">
      <selection activeCell="AE8" sqref="AE8:AF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1:44" ht="13.5" thickBot="1"/>
    <row r="4" spans="1:44" ht="13.5" thickBot="1">
      <c r="D4" s="28" t="s">
        <v>62</v>
      </c>
    </row>
    <row r="7" spans="1:44" ht="13.5" customHeight="1" thickBot="1"/>
    <row r="8" spans="1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85</v>
      </c>
      <c r="Z8" s="41"/>
      <c r="AA8" s="40" t="s">
        <v>89</v>
      </c>
      <c r="AB8" s="41"/>
      <c r="AC8" s="40" t="s">
        <v>91</v>
      </c>
      <c r="AD8" s="44"/>
      <c r="AE8" s="40" t="s">
        <v>92</v>
      </c>
      <c r="AF8" s="44"/>
      <c r="AG8" s="42"/>
      <c r="AH8" s="46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1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1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4" ht="30" customHeight="1" thickBot="1">
      <c r="D11" s="35" t="s">
        <v>69</v>
      </c>
      <c r="E11" s="12">
        <v>58.3</v>
      </c>
      <c r="F11" s="12">
        <v>23</v>
      </c>
      <c r="G11" s="12">
        <v>58.3</v>
      </c>
      <c r="H11" s="12">
        <v>23</v>
      </c>
      <c r="I11" s="12">
        <v>58.3</v>
      </c>
      <c r="J11" s="12">
        <v>23</v>
      </c>
      <c r="K11" s="12">
        <v>58.3</v>
      </c>
      <c r="L11" s="12">
        <v>23</v>
      </c>
      <c r="M11" s="12">
        <v>58</v>
      </c>
      <c r="N11" s="12">
        <v>23</v>
      </c>
      <c r="O11" s="12">
        <v>58.3</v>
      </c>
      <c r="P11" s="12">
        <v>23</v>
      </c>
      <c r="Q11" s="31">
        <v>58.3</v>
      </c>
      <c r="R11" s="31">
        <v>23</v>
      </c>
      <c r="S11" s="12">
        <v>58.3</v>
      </c>
      <c r="T11" s="12">
        <v>23</v>
      </c>
      <c r="U11" s="12">
        <v>58.3</v>
      </c>
      <c r="V11" s="12">
        <v>23</v>
      </c>
      <c r="W11" s="12">
        <v>58.3</v>
      </c>
      <c r="X11" s="12">
        <v>23</v>
      </c>
      <c r="Y11" s="12">
        <v>58.3</v>
      </c>
      <c r="Z11" s="12">
        <v>23</v>
      </c>
      <c r="AA11" s="12">
        <v>58.3</v>
      </c>
      <c r="AB11" s="12">
        <v>23</v>
      </c>
      <c r="AC11" s="12">
        <v>58.3</v>
      </c>
      <c r="AD11" s="12">
        <v>23</v>
      </c>
      <c r="AE11" s="12">
        <v>58.3</v>
      </c>
      <c r="AF11" s="12">
        <v>23</v>
      </c>
      <c r="AG11" s="12"/>
      <c r="AH11" s="12"/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58.274999999999984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8.3205029433783564E-2</v>
      </c>
      <c r="AR11" s="12">
        <f>_xlfn.STDEV.S(F11,H11,J11,N11,P11,R11,T11,V11,X11,Z11,AB11,AD11,AF11,AH11,AJ11,AL11,AN11)</f>
        <v>0</v>
      </c>
    </row>
    <row r="12" spans="1:44" ht="15.75" customHeight="1" thickBot="1">
      <c r="D12" s="34" t="s">
        <v>83</v>
      </c>
      <c r="E12" s="12">
        <v>-31.62</v>
      </c>
      <c r="F12" s="12">
        <v>-12.8</v>
      </c>
      <c r="G12" s="12">
        <v>-31.62</v>
      </c>
      <c r="H12" s="12">
        <v>-12.8</v>
      </c>
      <c r="I12" s="12">
        <v>-31.62397997898956</v>
      </c>
      <c r="J12" s="12">
        <v>-12.8</v>
      </c>
      <c r="K12" s="12">
        <v>-31.623979978989599</v>
      </c>
      <c r="L12" s="12">
        <v>-12.8</v>
      </c>
      <c r="M12" s="12">
        <v>-31.62</v>
      </c>
      <c r="N12" s="12">
        <v>-12.8</v>
      </c>
      <c r="O12" s="12">
        <v>-31.6</v>
      </c>
      <c r="P12" s="12">
        <v>-12.8</v>
      </c>
      <c r="Q12" s="31">
        <v>-31.62397997898956</v>
      </c>
      <c r="R12" s="31">
        <v>-12.8</v>
      </c>
      <c r="S12" s="12">
        <v>-31.623979978989599</v>
      </c>
      <c r="T12" s="12">
        <v>-12.8</v>
      </c>
      <c r="U12" s="37">
        <v>-31.62397997898956</v>
      </c>
      <c r="V12" s="12">
        <v>-12.8</v>
      </c>
      <c r="W12" s="12">
        <v>-31.623979978989599</v>
      </c>
      <c r="X12" s="12">
        <v>-12.8</v>
      </c>
      <c r="Y12" s="12">
        <v>-31.62</v>
      </c>
      <c r="Z12" s="12">
        <v>-12.8</v>
      </c>
      <c r="AA12" s="12">
        <v>-31.62</v>
      </c>
      <c r="AB12" s="12">
        <v>-12.8</v>
      </c>
      <c r="AC12" s="12">
        <v>-31.623979978989599</v>
      </c>
      <c r="AD12" s="12">
        <v>-12.8</v>
      </c>
      <c r="AE12" s="12">
        <v>-31.62</v>
      </c>
      <c r="AF12" s="12">
        <v>-12.8</v>
      </c>
      <c r="AG12" s="12"/>
      <c r="AH12" s="12"/>
      <c r="AI12" s="12"/>
      <c r="AJ12" s="12"/>
      <c r="AK12" s="12"/>
      <c r="AL12" s="12"/>
      <c r="AM12" s="12"/>
      <c r="AN12" s="12"/>
      <c r="AO12" s="12">
        <f t="shared" si="0"/>
        <v>-31.620323322828124</v>
      </c>
      <c r="AP12" s="12">
        <f t="shared" si="1"/>
        <v>-12.799999999999999</v>
      </c>
      <c r="AQ12" s="12">
        <f>_xlfn.STDEV.S(E12,G12,I12,M12,O12,Q12,S12,U12,W12,Y12,AA12,AC12,AE12,AG12,AI12,AK12,AM12)</f>
        <v>6.4153685333481203E-3</v>
      </c>
      <c r="AR12" s="12">
        <f t="shared" ref="AR12:AR33" si="2">_xlfn.STDEV.S(F12,H12,J12,N12,P12,R12,T12,V12,X12,Z12,AB12,AD12,AF12,AH12,AJ12,AL12,AN12)</f>
        <v>0</v>
      </c>
    </row>
    <row r="13" spans="1:44" ht="15.75" customHeight="1" thickBot="1">
      <c r="A13" s="18" t="s">
        <v>32</v>
      </c>
      <c r="D13" s="34" t="s">
        <v>25</v>
      </c>
      <c r="E13" s="12">
        <v>159.08000000000001</v>
      </c>
      <c r="F13" s="12">
        <v>159.08000000000001</v>
      </c>
      <c r="G13" s="12">
        <v>159.08000000000001</v>
      </c>
      <c r="H13" s="12">
        <v>159.08000000000001</v>
      </c>
      <c r="I13" s="12">
        <v>159.0994803369511</v>
      </c>
      <c r="J13" s="12">
        <v>159.0994803369511</v>
      </c>
      <c r="K13" s="12">
        <v>159.09948033695099</v>
      </c>
      <c r="L13" s="12">
        <v>159.09948033695099</v>
      </c>
      <c r="M13" s="12">
        <v>159.1</v>
      </c>
      <c r="N13" s="12">
        <v>159.1</v>
      </c>
      <c r="O13" s="12">
        <v>159.09125252299981</v>
      </c>
      <c r="P13" s="12">
        <v>159.09125252299981</v>
      </c>
      <c r="Q13" s="31">
        <v>159.09948043741588</v>
      </c>
      <c r="R13" s="31">
        <v>159.09948043741588</v>
      </c>
      <c r="S13" s="12">
        <v>159.1</v>
      </c>
      <c r="T13" s="12">
        <v>159.1</v>
      </c>
      <c r="U13" s="12">
        <v>159.09950000000001</v>
      </c>
      <c r="V13" s="12">
        <v>159.09950000000001</v>
      </c>
      <c r="W13" s="12">
        <v>159.09948033695099</v>
      </c>
      <c r="X13" s="12">
        <v>159.09948033695099</v>
      </c>
      <c r="Y13" s="12">
        <v>159.09</v>
      </c>
      <c r="Z13" s="12">
        <v>159.09</v>
      </c>
      <c r="AA13" s="12">
        <v>159.08000000000001</v>
      </c>
      <c r="AB13" s="12">
        <v>159.08000000000001</v>
      </c>
      <c r="AC13" s="12">
        <v>159.1</v>
      </c>
      <c r="AD13" s="12">
        <v>159.1</v>
      </c>
      <c r="AE13" s="12">
        <v>159.1</v>
      </c>
      <c r="AF13" s="12">
        <v>159.1</v>
      </c>
      <c r="AG13" s="12"/>
      <c r="AH13" s="12"/>
      <c r="AI13" s="12"/>
      <c r="AJ13" s="12"/>
      <c r="AK13" s="12"/>
      <c r="AL13" s="12"/>
      <c r="AM13" s="12"/>
      <c r="AN13" s="12"/>
      <c r="AO13" s="12">
        <f t="shared" si="0"/>
        <v>159.0949328028598</v>
      </c>
      <c r="AP13" s="12">
        <f t="shared" si="1"/>
        <v>159.0949328028598</v>
      </c>
      <c r="AQ13" s="12">
        <f t="shared" ref="AQ13:AQ33" si="3">_xlfn.STDEV.S(E13,G13,I13,M13,O13,Q13,S13,U13,W13,Y13,AA13,AC13,AE13,AG13,AI13,AK13,AM13)</f>
        <v>8.5405707661943501E-3</v>
      </c>
      <c r="AR13" s="12">
        <f t="shared" si="2"/>
        <v>8.5405707661943501E-3</v>
      </c>
    </row>
    <row r="14" spans="1:44" ht="15.75" customHeight="1" thickBot="1">
      <c r="D14" s="34" t="s">
        <v>26</v>
      </c>
      <c r="E14" s="12">
        <v>0.1</v>
      </c>
      <c r="F14" s="12">
        <v>0.1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6.6000000000000017E-2</v>
      </c>
      <c r="P14" s="12">
        <v>6.6000000000000017E-2</v>
      </c>
      <c r="Q14" s="31">
        <v>7.0000001082902885E-2</v>
      </c>
      <c r="R14" s="31">
        <v>7.0000001082902885E-2</v>
      </c>
      <c r="S14" s="12">
        <v>7.0000000000000007E-2</v>
      </c>
      <c r="T14" s="12">
        <v>7.0000000000000007E-2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0.1</v>
      </c>
      <c r="AC14" s="12">
        <v>0.1</v>
      </c>
      <c r="AD14" s="12">
        <v>0.1</v>
      </c>
      <c r="AE14" s="12">
        <v>0.1</v>
      </c>
      <c r="AF14" s="12">
        <v>0.1</v>
      </c>
      <c r="AG14" s="12"/>
      <c r="AH14" s="12"/>
      <c r="AI14" s="12"/>
      <c r="AJ14" s="12"/>
      <c r="AK14" s="12"/>
      <c r="AL14" s="12"/>
      <c r="AM14" s="12"/>
      <c r="AN14" s="12"/>
      <c r="AO14" s="12">
        <f t="shared" si="0"/>
        <v>9.2166666756908586E-2</v>
      </c>
      <c r="AP14" s="12">
        <f t="shared" si="1"/>
        <v>9.2166666756908586E-2</v>
      </c>
      <c r="AQ14" s="12">
        <f t="shared" si="3"/>
        <v>3.2854769698448354E-2</v>
      </c>
      <c r="AR14" s="12">
        <f t="shared" si="2"/>
        <v>3.2854769698448354E-2</v>
      </c>
    </row>
    <row r="15" spans="1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/>
      <c r="AH15" s="12"/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1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/>
      <c r="AH16" s="12"/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4.6222270443732785E-16</v>
      </c>
      <c r="AR16" s="12">
        <f t="shared" si="2"/>
        <v>4.6222270443732785E-16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/>
      <c r="AH17" s="12"/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0</v>
      </c>
      <c r="F18" s="12">
        <v>3</v>
      </c>
      <c r="G18" s="12">
        <v>0</v>
      </c>
      <c r="H18" s="12">
        <v>3</v>
      </c>
      <c r="I18" s="12">
        <v>0</v>
      </c>
      <c r="J18" s="12">
        <v>3</v>
      </c>
      <c r="K18" s="12">
        <v>0</v>
      </c>
      <c r="L18" s="12">
        <v>3</v>
      </c>
      <c r="M18" s="12">
        <v>0</v>
      </c>
      <c r="N18" s="12">
        <v>3</v>
      </c>
      <c r="O18" s="12">
        <v>0</v>
      </c>
      <c r="P18" s="12">
        <v>3</v>
      </c>
      <c r="Q18" s="31">
        <v>0</v>
      </c>
      <c r="R18" s="31">
        <v>3</v>
      </c>
      <c r="S18" s="12">
        <v>0</v>
      </c>
      <c r="T18" s="12">
        <v>3</v>
      </c>
      <c r="U18" s="12">
        <v>0</v>
      </c>
      <c r="V18" s="12">
        <v>3</v>
      </c>
      <c r="W18" s="12">
        <v>0</v>
      </c>
      <c r="X18" s="12">
        <v>3</v>
      </c>
      <c r="Y18" s="12">
        <v>0</v>
      </c>
      <c r="Z18" s="12">
        <v>3</v>
      </c>
      <c r="AA18" s="12">
        <v>0</v>
      </c>
      <c r="AB18" s="12">
        <v>3</v>
      </c>
      <c r="AC18" s="12">
        <v>0</v>
      </c>
      <c r="AD18" s="12">
        <v>3</v>
      </c>
      <c r="AE18" s="48">
        <v>0</v>
      </c>
      <c r="AF18" s="48">
        <v>3</v>
      </c>
      <c r="AG18" s="12"/>
      <c r="AH18" s="12"/>
      <c r="AI18" s="12"/>
      <c r="AJ18" s="12"/>
      <c r="AK18" s="12"/>
      <c r="AL18" s="12"/>
      <c r="AM18" s="12"/>
      <c r="AN18" s="12"/>
      <c r="AO18" s="12">
        <f t="shared" si="0"/>
        <v>0</v>
      </c>
      <c r="AP18" s="12">
        <f t="shared" si="1"/>
        <v>3</v>
      </c>
      <c r="AQ18" s="12">
        <f t="shared" si="3"/>
        <v>0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12">
        <f>E$11-E$13+E$12+198.6-60-SUM(E$14:E$18)</f>
        <v>-2.1000000000000121</v>
      </c>
      <c r="F19" s="12">
        <f>F$11-F$13+F$12+198.6-10*LOG10(A19)-30-SUM(F$14:F$18)</f>
        <v>-21.91423755486953</v>
      </c>
      <c r="G19" s="12">
        <f>G$11-G$13+G$12+198.6-60-SUM(G$14:G$18)</f>
        <v>-2.2000000000000117</v>
      </c>
      <c r="H19" s="12">
        <f>H$11-H$13+H$12+198.6-10*LOG10(A19)-30-SUM(H$14:H$18)</f>
        <v>-22.014237554869531</v>
      </c>
      <c r="I19" s="12">
        <v>-2.1234603159406618</v>
      </c>
      <c r="J19" s="12">
        <v>-21.933717891820606</v>
      </c>
      <c r="K19" s="12"/>
      <c r="L19" s="12"/>
      <c r="M19" s="12">
        <v>-2.13</v>
      </c>
      <c r="N19" s="12">
        <v>-21.93</v>
      </c>
      <c r="O19" s="12">
        <v>-2.08</v>
      </c>
      <c r="P19" s="12">
        <v>-21.89</v>
      </c>
      <c r="Q19" s="31">
        <v>-2.0934604174883589</v>
      </c>
      <c r="R19" s="31">
        <v>-21.903717993368303</v>
      </c>
      <c r="S19" s="12">
        <v>-2.09</v>
      </c>
      <c r="T19" s="12">
        <v>-21.9</v>
      </c>
      <c r="U19" s="12">
        <v>-2.123479978989586</v>
      </c>
      <c r="V19" s="12">
        <v>-21.933737554869523</v>
      </c>
      <c r="W19" s="12">
        <v>-2.12</v>
      </c>
      <c r="X19" s="12"/>
      <c r="Y19" s="12">
        <v>-2.11</v>
      </c>
      <c r="Z19" s="12">
        <v>-21.92</v>
      </c>
      <c r="AA19" s="12">
        <v>-2.1000000000000121</v>
      </c>
      <c r="AB19" s="12">
        <v>-21.91423755486953</v>
      </c>
      <c r="AC19" s="12"/>
      <c r="AD19" s="12"/>
      <c r="AE19" s="12">
        <v>-2.1000000000000121</v>
      </c>
      <c r="AF19" s="12">
        <v>-21.91</v>
      </c>
      <c r="AG19" s="12"/>
      <c r="AH19" s="12"/>
      <c r="AI19" s="12"/>
      <c r="AJ19" s="12"/>
      <c r="AK19" s="12"/>
      <c r="AL19" s="12"/>
      <c r="AM19" s="12"/>
      <c r="AN19" s="12"/>
      <c r="AO19" s="12">
        <f t="shared" si="0"/>
        <v>-2.1064000647653311</v>
      </c>
      <c r="AP19" s="12">
        <f t="shared" si="1"/>
        <v>-21.91496485497975</v>
      </c>
      <c r="AQ19" s="12">
        <f t="shared" si="3"/>
        <v>3.1078729563486885E-2</v>
      </c>
      <c r="AR19" s="12">
        <f t="shared" si="2"/>
        <v>3.3036408685991649E-2</v>
      </c>
    </row>
    <row r="20" spans="1:44" ht="15.75" thickBot="1">
      <c r="A20" s="30"/>
      <c r="D20" s="33" t="s">
        <v>64</v>
      </c>
      <c r="E20" s="15">
        <f>ABS(E19-$AO$19)</f>
        <v>6.400064765319069E-3</v>
      </c>
      <c r="F20" s="16">
        <f>ABS(F19-$AP$19)</f>
        <v>7.2730011022059671E-4</v>
      </c>
      <c r="G20" s="15">
        <f>ABS(G19-$AO$19)</f>
        <v>9.3599935234680576E-2</v>
      </c>
      <c r="H20" s="16">
        <f>ABS(H19-$AP$19)</f>
        <v>9.9272699889780824E-2</v>
      </c>
      <c r="I20" s="15">
        <f>ABS(I19-$AO$19)</f>
        <v>1.706025117533061E-2</v>
      </c>
      <c r="J20" s="16">
        <f>ABS(J19-$AP$19)</f>
        <v>1.8753036840855941E-2</v>
      </c>
      <c r="K20" s="15"/>
      <c r="L20" s="16"/>
      <c r="M20" s="15">
        <v>0.01</v>
      </c>
      <c r="N20" s="16">
        <v>0.01</v>
      </c>
      <c r="O20" s="15">
        <f>ABS(O19-$AO$19)</f>
        <v>2.6400064765331077E-2</v>
      </c>
      <c r="P20" s="16">
        <f>ABS(P19-$AP$19)</f>
        <v>2.4964854979749873E-2</v>
      </c>
      <c r="Q20" s="31"/>
      <c r="R20" s="31"/>
      <c r="S20" s="15">
        <f t="shared" ref="S20" si="4">ABS(S19-$AO$19)</f>
        <v>1.640006476533129E-2</v>
      </c>
      <c r="T20" s="16">
        <f t="shared" ref="T20" si="5">ABS(T19-$AP$19)</f>
        <v>1.4964854979751863E-2</v>
      </c>
      <c r="U20" s="15">
        <f>ABS(U19-$AO$19)</f>
        <v>1.7079914224254811E-2</v>
      </c>
      <c r="V20" s="16">
        <f>ABS(V19-$AP$19)</f>
        <v>1.8772699889773037E-2</v>
      </c>
      <c r="W20" s="15"/>
      <c r="X20" s="16"/>
      <c r="Y20" s="15">
        <f>ABS(Y19-$AO$19)</f>
        <v>3.5999352346687274E-3</v>
      </c>
      <c r="Z20" s="16">
        <f>ABS(Z19-$AP$19)</f>
        <v>5.0351450202512638E-3</v>
      </c>
      <c r="AA20" s="17">
        <v>7.8223013798344176E-3</v>
      </c>
      <c r="AB20" s="17">
        <v>1.4388194964638501E-3</v>
      </c>
      <c r="AC20" s="15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-2.1000000000000121</v>
      </c>
      <c r="F21" s="12">
        <f>F$11-F$13+F$12+198.6-10*LOG10(A21)-30-SUM(F$14:F$18)</f>
        <v>-17.143025007672904</v>
      </c>
      <c r="G21" s="12">
        <f>G$11-G$13+G$12+198.6-60-SUM(G$14:G$18)</f>
        <v>-2.2000000000000117</v>
      </c>
      <c r="H21" s="12">
        <f>H$11-H$13+H$12+198.6-10*LOG10(A21)-30-SUM(H$14:H$18)</f>
        <v>-17.243025007672905</v>
      </c>
      <c r="I21" s="12">
        <v>-2.1234603159406618</v>
      </c>
      <c r="J21" s="12">
        <v>-17.16250534462398</v>
      </c>
      <c r="K21" s="12"/>
      <c r="L21" s="12"/>
      <c r="M21" s="12">
        <v>-2.13</v>
      </c>
      <c r="N21" s="12">
        <v>-17.16</v>
      </c>
      <c r="O21" s="12">
        <v>-2.08</v>
      </c>
      <c r="P21" s="12">
        <v>-17.12</v>
      </c>
      <c r="Q21" s="31">
        <v>-2.0934604174883589</v>
      </c>
      <c r="R21" s="31">
        <v>-17.132505446171677</v>
      </c>
      <c r="S21" s="12">
        <v>-2.09</v>
      </c>
      <c r="T21" s="12">
        <v>-17.13</v>
      </c>
      <c r="U21" s="12">
        <v>-2.123479978989586</v>
      </c>
      <c r="V21" s="12">
        <v>-17.162525007672897</v>
      </c>
      <c r="W21" s="12"/>
      <c r="X21" s="12">
        <v>-17.149999999999999</v>
      </c>
      <c r="Y21" s="12">
        <v>-2.11</v>
      </c>
      <c r="Z21" s="12">
        <v>-17.149999999999999</v>
      </c>
      <c r="AA21" s="12">
        <v>-2.1000000000000121</v>
      </c>
      <c r="AB21" s="12">
        <v>-17.143025007672904</v>
      </c>
      <c r="AC21" s="12"/>
      <c r="AD21" s="12"/>
      <c r="AE21" s="12">
        <v>-2.1000000000000121</v>
      </c>
      <c r="AF21" s="12">
        <v>-17.14</v>
      </c>
      <c r="AG21" s="12"/>
      <c r="AH21" s="12"/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-2.1050400712418642</v>
      </c>
      <c r="AP21" s="12">
        <f>AVERAGE(F21,J21,N21,P21,R21,T21,V21,X21,Z21,AB21,AD21,AF21,AH21,AJ21,AL21,AN21)</f>
        <v>-17.144871437619486</v>
      </c>
      <c r="AQ21" s="12">
        <f t="shared" si="3"/>
        <v>3.2539305944564521E-2</v>
      </c>
      <c r="AR21" s="12">
        <f t="shared" si="2"/>
        <v>3.1273828649907957E-2</v>
      </c>
    </row>
    <row r="22" spans="1:44" ht="15.75" thickBot="1">
      <c r="A22" s="30"/>
      <c r="D22" s="33" t="s">
        <v>64</v>
      </c>
      <c r="E22" s="15">
        <f>ABS(E21-$AO$19)</f>
        <v>6.400064765319069E-3</v>
      </c>
      <c r="F22" s="16">
        <f>ABS(F21-$AP$21)</f>
        <v>1.8464299465819067E-3</v>
      </c>
      <c r="G22" s="15">
        <f>ABS(G21-$AO$19)</f>
        <v>9.3599935234680576E-2</v>
      </c>
      <c r="H22" s="16">
        <f>ABS(H21-$AP$21)</f>
        <v>9.8153570053419514E-2</v>
      </c>
      <c r="I22" s="15">
        <f>ABS(I21-$AO$19)</f>
        <v>1.706025117533061E-2</v>
      </c>
      <c r="J22" s="16">
        <f>ABS(J21-$AP$21)</f>
        <v>1.7633907004494631E-2</v>
      </c>
      <c r="K22" s="15"/>
      <c r="L22" s="16"/>
      <c r="M22" s="15">
        <v>0.01</v>
      </c>
      <c r="N22" s="16">
        <v>0.03</v>
      </c>
      <c r="O22" s="15">
        <f>ABS(O21-$AO$21)</f>
        <v>2.5040071241864137E-2</v>
      </c>
      <c r="P22" s="16">
        <f>ABS(P21-$AP$21)</f>
        <v>2.4871437619484738E-2</v>
      </c>
      <c r="Q22" s="31"/>
      <c r="R22" s="31"/>
      <c r="S22" s="15">
        <f t="shared" ref="S22:S26" si="6">ABS(S21-$AO$19)</f>
        <v>1.640006476533129E-2</v>
      </c>
      <c r="T22" s="16">
        <f t="shared" ref="T22" si="7">ABS(T21-$AP$21)</f>
        <v>1.4871437619486727E-2</v>
      </c>
      <c r="U22" s="15">
        <f>ABS(U21-$AO$21)</f>
        <v>1.8439907747721751E-2</v>
      </c>
      <c r="V22" s="16">
        <f>ABS(V21-$AP$21)</f>
        <v>1.7653570053411727E-2</v>
      </c>
      <c r="W22" s="16"/>
      <c r="X22" s="16"/>
      <c r="Y22" s="15">
        <f>ABS(Y21-$AO$21)</f>
        <v>4.9599287581356677E-3</v>
      </c>
      <c r="Z22" s="16">
        <f>ABS(Z21-$AP$21)</f>
        <v>5.1285623805128466E-3</v>
      </c>
      <c r="AA22" s="17">
        <v>7.8223013798344176E-3</v>
      </c>
      <c r="AB22" s="17">
        <v>2.592859676148862E-3</v>
      </c>
      <c r="AC22" s="15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-2.1000000000000121</v>
      </c>
      <c r="F23" s="12">
        <f>F$11-F$13+F$12+198.6-10*LOG10(A23)-30-SUM(F$14:F$18)</f>
        <v>-14.132725051033091</v>
      </c>
      <c r="G23" s="12">
        <f>G$11-G$13+G$12+198.6-60-SUM(G$14:G$18)</f>
        <v>-2.2000000000000117</v>
      </c>
      <c r="H23" s="12">
        <f>H$11-H$13+H$12+198.6-10*LOG10(A23)-30-SUM(H$14:H$18)</f>
        <v>-14.232725051033091</v>
      </c>
      <c r="I23" s="12">
        <v>-2.1234603159406618</v>
      </c>
      <c r="J23" s="12">
        <v>-14.152205387984168</v>
      </c>
      <c r="K23" s="12">
        <v>-2.12346031594068</v>
      </c>
      <c r="L23" s="12">
        <v>-14.1522053879842</v>
      </c>
      <c r="M23" s="12">
        <v>-2.13</v>
      </c>
      <c r="N23" s="12">
        <v>-14.15</v>
      </c>
      <c r="O23" s="12">
        <v>-2.08</v>
      </c>
      <c r="P23" s="12">
        <v>-14.11</v>
      </c>
      <c r="Q23" s="31">
        <v>-2.0934604174883589</v>
      </c>
      <c r="R23" s="31">
        <v>-14.122205489531865</v>
      </c>
      <c r="S23" s="12">
        <v>-2.09</v>
      </c>
      <c r="T23" s="12">
        <v>-14.12</v>
      </c>
      <c r="U23" s="12">
        <v>-2.123479978989586</v>
      </c>
      <c r="V23" s="12">
        <v>-14.152225051033092</v>
      </c>
      <c r="W23" s="12"/>
      <c r="X23" s="12">
        <v>-14.14</v>
      </c>
      <c r="Y23" s="12">
        <v>-2.11</v>
      </c>
      <c r="Z23" s="12">
        <v>-14.14</v>
      </c>
      <c r="AA23" s="12">
        <v>-2.1000000000000121</v>
      </c>
      <c r="AB23" s="12">
        <v>-14.132725051033091</v>
      </c>
      <c r="AC23" s="12">
        <v>-2.1</v>
      </c>
      <c r="AD23" s="12">
        <v>-14.15</v>
      </c>
      <c r="AE23" s="12">
        <v>-2.1000000000000121</v>
      </c>
      <c r="AF23" s="12">
        <v>-14.13</v>
      </c>
      <c r="AG23" s="12"/>
      <c r="AH23" s="12"/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-2.1045818829471497</v>
      </c>
      <c r="AP23" s="12">
        <f>AVERAGE(F23,J23,N23,P23,R23,T23,V23,X23,Z23,AB23,AD23,AF23,AH23,AJ23,AL23,AN23)</f>
        <v>-14.136007169217946</v>
      </c>
      <c r="AQ23" s="12">
        <f t="shared" si="3"/>
        <v>3.1275071085566195E-2</v>
      </c>
      <c r="AR23" s="12">
        <f t="shared" si="2"/>
        <v>2.995049908537056E-2</v>
      </c>
    </row>
    <row r="24" spans="1:44" ht="15.75" thickBot="1">
      <c r="A24" s="30"/>
      <c r="D24" s="33" t="s">
        <v>64</v>
      </c>
      <c r="E24" s="15">
        <f>ABS(E23-$AO$19)</f>
        <v>6.400064765319069E-3</v>
      </c>
      <c r="F24" s="16">
        <f>ABS(F23-$AP$23)</f>
        <v>3.2821181848543546E-3</v>
      </c>
      <c r="G24" s="15">
        <f>ABS(G23-$AO$19)</f>
        <v>9.3599935234680576E-2</v>
      </c>
      <c r="H24" s="16">
        <f>ABS(H23-$AP$23)</f>
        <v>9.671788181514529E-2</v>
      </c>
      <c r="I24" s="15">
        <f>ABS(I23-$AO$19)</f>
        <v>1.706025117533061E-2</v>
      </c>
      <c r="J24" s="16">
        <f>ABS(J23-$AP$23)</f>
        <v>1.6198218766222183E-2</v>
      </c>
      <c r="K24" s="15">
        <f>ABS(K23-$AO$19)</f>
        <v>1.7060251175348817E-2</v>
      </c>
      <c r="L24" s="16">
        <f>ABS(L23-$AP$23)</f>
        <v>1.6198218766254158E-2</v>
      </c>
      <c r="M24" s="15">
        <v>0.01</v>
      </c>
      <c r="N24" s="16">
        <v>0.02</v>
      </c>
      <c r="O24" s="15">
        <f>ABS(O23-$AO$23)</f>
        <v>2.458188294714958E-2</v>
      </c>
      <c r="P24" s="16">
        <f>ABS(P23-$AP$23)</f>
        <v>2.6007169217946213E-2</v>
      </c>
      <c r="Q24" s="31"/>
      <c r="R24" s="31"/>
      <c r="S24" s="15">
        <f t="shared" si="6"/>
        <v>1.640006476533129E-2</v>
      </c>
      <c r="T24" s="16">
        <f t="shared" ref="T24" si="8">ABS(T23-$AP$23)</f>
        <v>1.6007169217946426E-2</v>
      </c>
      <c r="U24" s="15">
        <f>ABS(U23-$AO$23)</f>
        <v>1.8898096042436308E-2</v>
      </c>
      <c r="V24" s="16">
        <f>ABS(V23-$AP$23)</f>
        <v>1.6217881815146384E-2</v>
      </c>
      <c r="W24" s="15"/>
      <c r="X24" s="38"/>
      <c r="Y24" s="15">
        <f>ABS(Y23-$AO$23)</f>
        <v>5.4181170528502243E-3</v>
      </c>
      <c r="Z24" s="16">
        <f>ABS(Z23-$AP$23)</f>
        <v>3.9928307820549236E-3</v>
      </c>
      <c r="AA24" s="17">
        <v>7.8223013798344176E-3</v>
      </c>
      <c r="AB24" s="17">
        <v>2.759502253823598E-3</v>
      </c>
      <c r="AC24" s="15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-2.1000000000000121</v>
      </c>
      <c r="F25" s="12">
        <f>F$11-F$13+F$12+198.6-10*LOG10(A25)-30-SUM(F$14:F$18)</f>
        <v>-11.122425094393279</v>
      </c>
      <c r="G25" s="12">
        <f>G$11-G$13+G$12+198.6-60-SUM(G$14:G$18)</f>
        <v>-2.2000000000000117</v>
      </c>
      <c r="H25" s="12">
        <f>H$11-H$13+H$12+198.6-10*LOG10(A25)-30-SUM(H$14:H$18)</f>
        <v>-11.222425094393278</v>
      </c>
      <c r="I25" s="12">
        <v>-2.1234603159406618</v>
      </c>
      <c r="J25" s="12">
        <v>-11.141905431344355</v>
      </c>
      <c r="K25" s="12"/>
      <c r="L25" s="12">
        <v>-11.1419054313444</v>
      </c>
      <c r="M25" s="12">
        <v>-2.13</v>
      </c>
      <c r="N25" s="12">
        <v>-11.14</v>
      </c>
      <c r="O25" s="12">
        <v>-2.08</v>
      </c>
      <c r="P25" s="12">
        <v>-11.1</v>
      </c>
      <c r="Q25" s="31">
        <v>-2.0934604174883589</v>
      </c>
      <c r="R25" s="31">
        <v>-11.111905532892052</v>
      </c>
      <c r="S25" s="12">
        <v>-2.09</v>
      </c>
      <c r="T25" s="12">
        <v>-11.11</v>
      </c>
      <c r="U25" s="12">
        <v>-2.123479978989586</v>
      </c>
      <c r="V25" s="12">
        <v>-11.141925094393279</v>
      </c>
      <c r="W25" s="12"/>
      <c r="X25" s="12">
        <v>-11.13</v>
      </c>
      <c r="Y25" s="12">
        <v>-2.11</v>
      </c>
      <c r="Z25" s="12">
        <v>-11.13</v>
      </c>
      <c r="AA25" s="12">
        <v>-2.1000000000000121</v>
      </c>
      <c r="AB25" s="12">
        <v>-11.122425094393279</v>
      </c>
      <c r="AC25" s="12"/>
      <c r="AD25" s="12"/>
      <c r="AE25" s="12">
        <v>-2.1000000000000121</v>
      </c>
      <c r="AF25" s="12">
        <v>-11.12</v>
      </c>
      <c r="AG25" s="12"/>
      <c r="AH25" s="12"/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-2.1050400712418642</v>
      </c>
      <c r="AP25" s="12">
        <f>AVERAGE(F25,J25,N25,P25,R25,T25,V25,X25,Z25,AB25,AD25,AF25,AH25,AJ25,AL25,AN25)</f>
        <v>-11.124598749765115</v>
      </c>
      <c r="AQ25" s="12">
        <f t="shared" si="3"/>
        <v>3.2539305944564521E-2</v>
      </c>
      <c r="AR25" s="12">
        <f t="shared" si="2"/>
        <v>3.1156060237193962E-2</v>
      </c>
    </row>
    <row r="26" spans="1:44" ht="15.75" thickBot="1">
      <c r="A26" s="30"/>
      <c r="D26" s="33" t="s">
        <v>64</v>
      </c>
      <c r="E26" s="15">
        <f>ABS(E25-$AO$19)</f>
        <v>6.400064765319069E-3</v>
      </c>
      <c r="F26" s="16">
        <f>ABS(F25-$AP$25)</f>
        <v>2.173655371835892E-3</v>
      </c>
      <c r="G26" s="15">
        <f>ABS(G25-$AO$19)</f>
        <v>9.3599935234680576E-2</v>
      </c>
      <c r="H26" s="16">
        <f>ABS(H25-$AP$25)</f>
        <v>9.7826344628163753E-2</v>
      </c>
      <c r="I26" s="15">
        <f>ABS(I25-$AO$19)</f>
        <v>1.706025117533061E-2</v>
      </c>
      <c r="J26" s="16">
        <f>ABS(J25-$AP$25)</f>
        <v>1.7306681579240646E-2</v>
      </c>
      <c r="K26" s="15"/>
      <c r="L26" s="16">
        <f>ABS(L25-$AP$25)</f>
        <v>1.7306681579285055E-2</v>
      </c>
      <c r="M26" s="15">
        <v>0.01</v>
      </c>
      <c r="N26" s="16">
        <v>0.02</v>
      </c>
      <c r="O26" s="15">
        <f>ABS(O25-$AO$25)</f>
        <v>2.5040071241864137E-2</v>
      </c>
      <c r="P26" s="16">
        <f>ABS(P25-$AP$25)</f>
        <v>2.4598749765115002E-2</v>
      </c>
      <c r="Q26" s="31"/>
      <c r="R26" s="31"/>
      <c r="S26" s="15">
        <f t="shared" si="6"/>
        <v>1.640006476533129E-2</v>
      </c>
      <c r="T26" s="16">
        <f t="shared" ref="T26" si="9">ABS(T25-$AP$25)</f>
        <v>1.4598749765115215E-2</v>
      </c>
      <c r="U26" s="15">
        <f>ABS(U25-$AO$25)</f>
        <v>1.8439907747721751E-2</v>
      </c>
      <c r="V26" s="16">
        <f>ABS(V25-$AP$25)</f>
        <v>1.7326344628164847E-2</v>
      </c>
      <c r="W26" s="15"/>
      <c r="X26" s="16"/>
      <c r="Y26" s="15">
        <f>ABS(Y25-$AO$25)</f>
        <v>4.9599287581356677E-3</v>
      </c>
      <c r="Z26" s="16">
        <f>ABS(Z25-$AP$25)</f>
        <v>5.4012502348861346E-3</v>
      </c>
      <c r="AA26" s="17">
        <v>7.8223013798344176E-3</v>
      </c>
      <c r="AB26" s="17">
        <v>2.9261448314965577E-3</v>
      </c>
      <c r="AC26" s="15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-2.1000000000000121</v>
      </c>
      <c r="F27" s="12">
        <f>F$11-F$13+F$12+198.6-10*LOG10(A27)-30-SUM(F$14:F$18)</f>
        <v>-8.1121251377534698</v>
      </c>
      <c r="G27" s="12">
        <f>G$11-G$13+G$12+198.6-60-SUM(G$14:G$18)</f>
        <v>-2.2000000000000117</v>
      </c>
      <c r="H27" s="12">
        <f>H$11-H$13+H$12+198.6-10*LOG10(A27)-30-SUM(H$14:H$18)</f>
        <v>-8.2121251377534694</v>
      </c>
      <c r="I27" s="12">
        <v>-2.1234603159406618</v>
      </c>
      <c r="J27" s="12">
        <v>-8.1316054747045428</v>
      </c>
      <c r="K27" s="12"/>
      <c r="L27" s="12">
        <v>-8.1316054747045605</v>
      </c>
      <c r="M27" s="12">
        <v>-2.13</v>
      </c>
      <c r="N27" s="12">
        <v>-8.1300000000000008</v>
      </c>
      <c r="O27" s="12">
        <v>-2.08</v>
      </c>
      <c r="P27" s="12">
        <v>-8.09</v>
      </c>
      <c r="Q27" s="31">
        <v>-2.0934604174883589</v>
      </c>
      <c r="R27" s="31">
        <v>-8.1016055762522399</v>
      </c>
      <c r="S27" s="12">
        <v>-2.09</v>
      </c>
      <c r="T27" s="12">
        <v>-8.1</v>
      </c>
      <c r="U27" s="12">
        <v>-2.123479978989586</v>
      </c>
      <c r="V27" s="12">
        <v>-8.131625137753467</v>
      </c>
      <c r="W27" s="12"/>
      <c r="X27" s="12">
        <v>-8.1199999999999992</v>
      </c>
      <c r="Y27" s="12">
        <v>-2.11</v>
      </c>
      <c r="Z27" s="12">
        <v>-8.1199999999999992</v>
      </c>
      <c r="AA27" s="12">
        <v>-2.1000000000000121</v>
      </c>
      <c r="AB27" s="12">
        <v>-8.1121251377534698</v>
      </c>
      <c r="AC27" s="12"/>
      <c r="AD27" s="12"/>
      <c r="AE27" s="12">
        <v>-2.1000000000000121</v>
      </c>
      <c r="AF27" s="12">
        <v>-8.11</v>
      </c>
      <c r="AG27" s="12"/>
      <c r="AH27" s="12"/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-2.1050400712418642</v>
      </c>
      <c r="AP27" s="12">
        <f>AVERAGE(F27,J27,N27,P27,R27,T27,V27,X27,Z27,AB27,AD27,AF27,AH27,AJ27,AL27,AN27)</f>
        <v>-8.1144624058379264</v>
      </c>
      <c r="AQ27" s="12">
        <f t="shared" si="3"/>
        <v>3.2539305944564521E-2</v>
      </c>
      <c r="AR27" s="12">
        <f t="shared" si="2"/>
        <v>3.1098192393174545E-2</v>
      </c>
    </row>
    <row r="28" spans="1:44" ht="15.75" thickBot="1">
      <c r="A28" s="30"/>
      <c r="D28" s="33" t="s">
        <v>64</v>
      </c>
      <c r="E28" s="15">
        <f>ABS(E27-$AO$19)</f>
        <v>6.400064765319069E-3</v>
      </c>
      <c r="F28" s="16">
        <f>ABS(F27-$AP$27)</f>
        <v>2.3372680844566673E-3</v>
      </c>
      <c r="G28" s="15">
        <f>ABS(G27-$AO$19)</f>
        <v>9.3599935234680576E-2</v>
      </c>
      <c r="H28" s="16">
        <f>ABS(H27-$AP$27)</f>
        <v>9.7662731915542977E-2</v>
      </c>
      <c r="I28" s="15">
        <f>ABS(I27-$AO$19)</f>
        <v>1.706025117533061E-2</v>
      </c>
      <c r="J28" s="16">
        <f>ABS(J27-$AP$27)</f>
        <v>1.7143068866616318E-2</v>
      </c>
      <c r="K28" s="15"/>
      <c r="L28" s="16"/>
      <c r="M28" s="15">
        <v>0.01</v>
      </c>
      <c r="N28" s="16">
        <v>0.01</v>
      </c>
      <c r="O28" s="15">
        <f>ABS(O27-$AO$27)</f>
        <v>2.5040071241864137E-2</v>
      </c>
      <c r="P28" s="16">
        <f>ABS(P27-$AP$27)</f>
        <v>2.4462405837926582E-2</v>
      </c>
      <c r="Q28" s="31"/>
      <c r="R28" s="31"/>
      <c r="S28" s="15">
        <f t="shared" ref="S28:S32" si="10">ABS(S27-$AO$19)</f>
        <v>1.640006476533129E-2</v>
      </c>
      <c r="T28" s="16">
        <f t="shared" ref="T28" si="11">ABS(T27-$AP$27)</f>
        <v>1.4462405837926795E-2</v>
      </c>
      <c r="U28" s="15">
        <f>ABS(U27-$AO$27)</f>
        <v>1.8439907747721751E-2</v>
      </c>
      <c r="V28" s="16">
        <f>ABS(V27-$AP$27)</f>
        <v>1.7162731915540519E-2</v>
      </c>
      <c r="W28" s="15"/>
      <c r="X28" s="16"/>
      <c r="Y28" s="15">
        <f>ABS(Y27-$AO$27)</f>
        <v>4.9599287581356677E-3</v>
      </c>
      <c r="Z28" s="16">
        <f>ABS(Z27-$AP$27)</f>
        <v>5.5375941620727787E-3</v>
      </c>
      <c r="AA28" s="17">
        <v>7.8223013798344176E-3</v>
      </c>
      <c r="AB28" s="17">
        <v>3.0927874091659646E-3</v>
      </c>
      <c r="AC28" s="15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-2.1000000000000121</v>
      </c>
      <c r="F29" s="12">
        <f>F$11-F$13+F$12+198.6-10*LOG10(A29)-30-SUM(F$14:F$18)</f>
        <v>-6.3512125471966563</v>
      </c>
      <c r="G29" s="12">
        <f>G$11-G$13+G$12+198.6-60-SUM(G$14:G$18)</f>
        <v>-2.2000000000000117</v>
      </c>
      <c r="H29" s="12">
        <f>H$11-H$13+H$12+198.6-10*LOG10(A29)-30-SUM(H$14:H$18)</f>
        <v>-6.4512125471966559</v>
      </c>
      <c r="I29" s="12">
        <v>-2.1234603159406618</v>
      </c>
      <c r="J29" s="12">
        <v>-6.3706928841477293</v>
      </c>
      <c r="K29" s="12"/>
      <c r="L29" s="12"/>
      <c r="M29" s="12">
        <v>-2.13</v>
      </c>
      <c r="N29" s="12">
        <v>-6.37</v>
      </c>
      <c r="O29" s="12">
        <v>-2.08</v>
      </c>
      <c r="P29" s="12">
        <v>-6.33</v>
      </c>
      <c r="Q29" s="31">
        <v>-2.0934604174883589</v>
      </c>
      <c r="R29" s="31">
        <v>-6.3406929856954264</v>
      </c>
      <c r="S29" s="12">
        <v>-2.09</v>
      </c>
      <c r="T29" s="12">
        <v>-6.34</v>
      </c>
      <c r="U29" s="12">
        <v>-2.123479978989586</v>
      </c>
      <c r="V29" s="12">
        <v>-6.3707125471966535</v>
      </c>
      <c r="W29" s="12"/>
      <c r="X29" s="12">
        <v>-6.36</v>
      </c>
      <c r="Y29" s="12">
        <v>-2.11</v>
      </c>
      <c r="Z29" s="12">
        <v>-6.36</v>
      </c>
      <c r="AA29" s="12">
        <v>-2.1000000000000121</v>
      </c>
      <c r="AB29" s="12">
        <v>-6.3512125471966563</v>
      </c>
      <c r="AC29" s="12"/>
      <c r="AD29" s="12"/>
      <c r="AE29" s="12">
        <v>-2.1000000000000121</v>
      </c>
      <c r="AF29" s="12">
        <v>-6.35</v>
      </c>
      <c r="AG29" s="12"/>
      <c r="AH29" s="12"/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-2.1050400712418642</v>
      </c>
      <c r="AP29" s="12">
        <f>AVERAGE(F29,J29,N29,P29,R29,T29,V29,X29,Z29,AB29,AD29,AF29,AH29,AJ29,AL29,AN29)</f>
        <v>-6.3540475919484658</v>
      </c>
      <c r="AQ29" s="12">
        <f t="shared" si="3"/>
        <v>3.2539305944564521E-2</v>
      </c>
      <c r="AR29" s="12">
        <f t="shared" si="2"/>
        <v>3.0926348382483593E-2</v>
      </c>
    </row>
    <row r="30" spans="1:44" ht="15.75" thickBot="1">
      <c r="A30" s="30"/>
      <c r="D30" s="33" t="s">
        <v>64</v>
      </c>
      <c r="E30" s="15">
        <f>ABS(E29-$AO$19)</f>
        <v>6.400064765319069E-3</v>
      </c>
      <c r="F30" s="16">
        <f>ABS(F29-$AP$29)</f>
        <v>2.8350447518095123E-3</v>
      </c>
      <c r="G30" s="15">
        <f>ABS(G29-$AO$19)</f>
        <v>9.3599935234680576E-2</v>
      </c>
      <c r="H30" s="16">
        <f>ABS(H29-$AP$29)</f>
        <v>9.7164955248190132E-2</v>
      </c>
      <c r="I30" s="15">
        <f>ABS(I29-$AO$19)</f>
        <v>1.706025117533061E-2</v>
      </c>
      <c r="J30" s="16">
        <f>ABS(J29-$AP$29)</f>
        <v>1.6645292199263473E-2</v>
      </c>
      <c r="K30" s="15"/>
      <c r="L30" s="16"/>
      <c r="M30" s="15">
        <v>0.01</v>
      </c>
      <c r="N30" s="16">
        <v>0.01</v>
      </c>
      <c r="O30" s="15">
        <f>ABS(O29-$AO$29)</f>
        <v>2.5040071241864137E-2</v>
      </c>
      <c r="P30" s="16">
        <f>ABS(P29-$AP$29)</f>
        <v>2.404759194846573E-2</v>
      </c>
      <c r="Q30" s="31"/>
      <c r="R30" s="31"/>
      <c r="S30" s="15">
        <f t="shared" si="10"/>
        <v>1.640006476533129E-2</v>
      </c>
      <c r="T30" s="16">
        <f t="shared" ref="T30" si="12">ABS(T29-$AP$29)</f>
        <v>1.4047591948465943E-2</v>
      </c>
      <c r="U30" s="15">
        <f>ABS(U29-$AO$29)</f>
        <v>1.8439907747721751E-2</v>
      </c>
      <c r="V30" s="16">
        <f>ABS(V29-$AP$29)</f>
        <v>1.6664955248187674E-2</v>
      </c>
      <c r="W30" s="15"/>
      <c r="X30" s="16"/>
      <c r="Y30" s="15">
        <f>ABS(Y29-$AO$29)</f>
        <v>4.9599287581356677E-3</v>
      </c>
      <c r="Z30" s="16">
        <f>ABS(Z29-$AP$29)</f>
        <v>5.952408051534519E-3</v>
      </c>
      <c r="AA30" s="17">
        <v>7.8223013798344176E-3</v>
      </c>
      <c r="AB30" s="17">
        <v>3.5997821629507598E-3</v>
      </c>
      <c r="AC30" s="15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-2.1000000000000121</v>
      </c>
      <c r="F31" s="12">
        <f>F$11-F$13+F$12+198.6-10*LOG10(A31)-30-SUM(F$14:F$18)</f>
        <v>-3.3409125905568438</v>
      </c>
      <c r="G31" s="12">
        <f>G$11-G$13+G$12+198.6-60-SUM(G$14:G$18)</f>
        <v>-2.2000000000000117</v>
      </c>
      <c r="H31" s="12">
        <f>H$11-H$13+H$12+198.6-10*LOG10(A31)-30-SUM(H$14:H$18)</f>
        <v>-3.4409125905568434</v>
      </c>
      <c r="I31" s="12">
        <v>-2.1234603159406618</v>
      </c>
      <c r="J31" s="12">
        <v>-3.3603929275079167</v>
      </c>
      <c r="K31" s="12"/>
      <c r="L31" s="12">
        <v>-3.3603929275079398</v>
      </c>
      <c r="M31" s="12">
        <v>-2.13</v>
      </c>
      <c r="N31" s="12">
        <v>-3.36</v>
      </c>
      <c r="O31" s="12">
        <v>-2.08</v>
      </c>
      <c r="P31" s="12">
        <v>-3.32</v>
      </c>
      <c r="Q31" s="31">
        <v>-2.0934604174883589</v>
      </c>
      <c r="R31" s="31">
        <v>-3.3303930290556139</v>
      </c>
      <c r="S31" s="12">
        <v>-2.09</v>
      </c>
      <c r="T31" s="12">
        <v>-3.33</v>
      </c>
      <c r="U31" s="12">
        <v>-2.123479978989586</v>
      </c>
      <c r="V31" s="12">
        <v>-3.3604125905568409</v>
      </c>
      <c r="W31" s="12"/>
      <c r="X31" s="12">
        <v>-3.35</v>
      </c>
      <c r="Y31" s="12">
        <v>-2.11</v>
      </c>
      <c r="Z31" s="12">
        <v>-3.35</v>
      </c>
      <c r="AA31" s="12">
        <v>-2.1000000000000121</v>
      </c>
      <c r="AB31" s="12">
        <v>-3.3409125905568438</v>
      </c>
      <c r="AC31" s="12"/>
      <c r="AD31" s="12"/>
      <c r="AE31" s="12">
        <v>-2.1000000000000121</v>
      </c>
      <c r="AF31" s="12">
        <v>-3.34</v>
      </c>
      <c r="AG31" s="12"/>
      <c r="AH31" s="12"/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-2.1050400712418642</v>
      </c>
      <c r="AP31" s="12">
        <f>AVERAGE(F31,J31,N31,P31,R31,T31,V31,X31,Z31,AB31,AD31,AF31,AH31,AJ31,AL31,AN31)</f>
        <v>-3.3439112480212789</v>
      </c>
      <c r="AQ31" s="12">
        <f t="shared" si="3"/>
        <v>3.2539305944564521E-2</v>
      </c>
      <c r="AR31" s="12">
        <f t="shared" si="2"/>
        <v>3.0871263223748516E-2</v>
      </c>
    </row>
    <row r="32" spans="1:44" ht="15.75" thickBot="1">
      <c r="A32" s="30"/>
      <c r="D32" s="33" t="s">
        <v>64</v>
      </c>
      <c r="E32" s="15">
        <f>ABS(E31-$AO$19)</f>
        <v>6.400064765319069E-3</v>
      </c>
      <c r="F32" s="16">
        <f>ABS(F31-$AP$31)</f>
        <v>2.9986574644351727E-3</v>
      </c>
      <c r="G32" s="15">
        <f>ABS(G31-$AO$19)</f>
        <v>9.3599935234680576E-2</v>
      </c>
      <c r="H32" s="16">
        <f>ABS(H31-$AP$31)</f>
        <v>9.7001342535564472E-2</v>
      </c>
      <c r="I32" s="15">
        <f>ABS(I31-$AO$19)</f>
        <v>1.706025117533061E-2</v>
      </c>
      <c r="J32" s="16">
        <f>ABS(J31-$AP$31)</f>
        <v>1.6481679486637812E-2</v>
      </c>
      <c r="K32" s="15"/>
      <c r="L32" s="16">
        <f>ABS(L31-$AP$31)</f>
        <v>1.6481679486660905E-2</v>
      </c>
      <c r="M32" s="15">
        <v>0.01</v>
      </c>
      <c r="N32" s="16">
        <v>0.01</v>
      </c>
      <c r="O32" s="15">
        <f>ABS(O31-$AO$31)</f>
        <v>2.5040071241864137E-2</v>
      </c>
      <c r="P32" s="16">
        <f>ABS(P31-$AP$31)</f>
        <v>2.3911248021279086E-2</v>
      </c>
      <c r="Q32" s="31"/>
      <c r="R32" s="31"/>
      <c r="S32" s="15">
        <f t="shared" si="10"/>
        <v>1.640006476533129E-2</v>
      </c>
      <c r="T32" s="16">
        <f t="shared" ref="T32" si="13">ABS(T31-$AP$31)</f>
        <v>1.3911248021278855E-2</v>
      </c>
      <c r="U32" s="15">
        <f>ABS(U31-$AO$31)</f>
        <v>1.8439907747721751E-2</v>
      </c>
      <c r="V32" s="16">
        <f>ABS(V31-$AP$31)</f>
        <v>1.6501342535562014E-2</v>
      </c>
      <c r="W32" s="15"/>
      <c r="X32" s="16"/>
      <c r="Y32" s="15">
        <f>ABS(Y31-$AO$31)</f>
        <v>4.9599287581356677E-3</v>
      </c>
      <c r="Z32" s="16">
        <f>ABS(Z31-$AP$31)</f>
        <v>6.088751978721163E-3</v>
      </c>
      <c r="AA32" s="17">
        <v>7.8223013798344176E-3</v>
      </c>
      <c r="AB32" s="17">
        <v>3.7664247406250517E-3</v>
      </c>
      <c r="AC32" s="15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-2.1000000000000121</v>
      </c>
      <c r="F33" s="12">
        <f>F$11-F$13+F$12+198.6-10*LOG10(A33)-30-SUM(F$14:F$18)</f>
        <v>2.6796873227227813</v>
      </c>
      <c r="G33" s="12">
        <f>G$11-G$13+G$12+198.6-60-SUM(G$14:G$18)</f>
        <v>-2.2000000000000117</v>
      </c>
      <c r="H33" s="12">
        <f>H$11-H$13+H$12+198.6-10*LOG10(A33)-30-SUM(H$14:H$18)</f>
        <v>2.5796873227227817</v>
      </c>
      <c r="I33" s="12">
        <v>-2.1234603159406618</v>
      </c>
      <c r="J33" s="12">
        <v>2.6602069857717083</v>
      </c>
      <c r="K33" s="12"/>
      <c r="L33" s="12">
        <v>2.6602069857716901</v>
      </c>
      <c r="M33" s="12">
        <v>-2.13</v>
      </c>
      <c r="N33" s="12">
        <v>2.66</v>
      </c>
      <c r="O33" s="12">
        <v>-2.08</v>
      </c>
      <c r="P33" s="12">
        <v>2.7</v>
      </c>
      <c r="Q33" s="31">
        <v>-2.0934604174883589</v>
      </c>
      <c r="R33" s="31">
        <v>2.6902068842240112</v>
      </c>
      <c r="S33" s="12">
        <v>-2.09</v>
      </c>
      <c r="T33" s="12">
        <v>2.69</v>
      </c>
      <c r="U33" s="12">
        <v>-2.123479978989586</v>
      </c>
      <c r="V33" s="12">
        <v>2.6601873227227841</v>
      </c>
      <c r="W33" s="12"/>
      <c r="X33" s="12">
        <v>2.67</v>
      </c>
      <c r="Y33" s="12">
        <v>-2.11</v>
      </c>
      <c r="Z33" s="12">
        <v>2.67</v>
      </c>
      <c r="AA33" s="12">
        <v>-2.1000000000000121</v>
      </c>
      <c r="AB33" s="12">
        <v>2.6796873227227813</v>
      </c>
      <c r="AC33" s="12"/>
      <c r="AD33" s="12"/>
      <c r="AE33" s="12">
        <v>-2.1000000000000121</v>
      </c>
      <c r="AF33" s="12">
        <v>2.68</v>
      </c>
      <c r="AG33" s="12"/>
      <c r="AH33" s="12"/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-2.1050400712418642</v>
      </c>
      <c r="AP33" s="12">
        <f>AVERAGE(F33,J33,N33,P33,R33,T33,V33,X33,Z33,AB33,AD33,AF33,AH33,AJ33,AL33,AN33)</f>
        <v>2.6763614398330975</v>
      </c>
      <c r="AQ33" s="12">
        <f t="shared" si="3"/>
        <v>3.2539305944564521E-2</v>
      </c>
      <c r="AR33" s="12">
        <f t="shared" si="2"/>
        <v>3.0763190028001656E-2</v>
      </c>
    </row>
    <row r="34" spans="1:44" ht="15.75" thickBot="1">
      <c r="A34" s="30"/>
      <c r="D34" s="33" t="s">
        <v>64</v>
      </c>
      <c r="E34" s="15">
        <f>ABS(E33-$AO$19)</f>
        <v>6.400064765319069E-3</v>
      </c>
      <c r="F34" s="16">
        <f>ABS(F33-$AP$33)</f>
        <v>3.3258828896838288E-3</v>
      </c>
      <c r="G34" s="15">
        <f>ABS(G33-$AO$19)</f>
        <v>9.3599935234680576E-2</v>
      </c>
      <c r="H34" s="16">
        <f>ABS(H33-$AP$33)</f>
        <v>9.6674117110315816E-2</v>
      </c>
      <c r="I34" s="15">
        <f>ABS(I33-$AO$19)</f>
        <v>1.706025117533061E-2</v>
      </c>
      <c r="J34" s="16">
        <f>ABS(J33-$AP$33)</f>
        <v>1.6154454061389156E-2</v>
      </c>
      <c r="K34" s="15"/>
      <c r="L34" s="16">
        <f>ABS(L33-$AP$33)</f>
        <v>1.6154454061407364E-2</v>
      </c>
      <c r="M34" s="15">
        <v>0.01</v>
      </c>
      <c r="N34" s="16">
        <v>0</v>
      </c>
      <c r="O34" s="15">
        <f>ABS(O33-$AO$33)</f>
        <v>2.5040071241864137E-2</v>
      </c>
      <c r="P34" s="16">
        <f>ABS(P33-$AP$33)</f>
        <v>2.3638560166902689E-2</v>
      </c>
      <c r="Q34" s="15"/>
      <c r="R34" s="16"/>
      <c r="S34" s="15">
        <f>ABS(S33-$AO$19)</f>
        <v>1.640006476533129E-2</v>
      </c>
      <c r="T34" s="16">
        <f t="shared" ref="T34" si="14">ABS(T33-$AP$33)</f>
        <v>1.3638560166902458E-2</v>
      </c>
      <c r="U34" s="15">
        <f>ABS(U33-$AO$33)</f>
        <v>1.8439907747721751E-2</v>
      </c>
      <c r="V34" s="16">
        <f>ABS(V33-$AP$33)</f>
        <v>1.6174117110313357E-2</v>
      </c>
      <c r="W34" s="15"/>
      <c r="X34" s="16"/>
      <c r="Y34" s="15">
        <f>ABS(Y33-$AO$33)</f>
        <v>4.9599287581356677E-3</v>
      </c>
      <c r="Z34" s="16">
        <f>ABS(Z33-$AP$33)</f>
        <v>6.3614398330975597E-3</v>
      </c>
      <c r="AA34" s="17">
        <v>7.8223013798344176E-3</v>
      </c>
      <c r="AB34" s="17">
        <v>4.0997098959714151E-3</v>
      </c>
      <c r="AC34" s="15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4" t="s">
        <v>32</v>
      </c>
      <c r="G37" s="25"/>
      <c r="H37" s="24" t="s">
        <v>32</v>
      </c>
      <c r="I37" s="25"/>
      <c r="J37" s="25"/>
      <c r="K37" s="25"/>
      <c r="L37" s="24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3:AR37"/>
  <sheetViews>
    <sheetView tabSelected="1" topLeftCell="C1" zoomScale="85" zoomScaleNormal="85" zoomScalePageLayoutView="80" workbookViewId="0">
      <selection activeCell="AG8" sqref="AG8:AH8"/>
    </sheetView>
  </sheetViews>
  <sheetFormatPr defaultColWidth="9.28515625" defaultRowHeight="12.75"/>
  <cols>
    <col min="1" max="3" width="9.28515625" style="18" customWidth="1"/>
    <col min="4" max="4" width="24.42578125" style="18" bestFit="1" customWidth="1"/>
    <col min="5" max="98" width="9.28515625" style="18" customWidth="1"/>
    <col min="99" max="16384" width="9.28515625" style="18"/>
  </cols>
  <sheetData>
    <row r="3" spans="1:44" ht="13.5" thickBot="1"/>
    <row r="4" spans="1:44" ht="13.5" thickBot="1">
      <c r="D4" s="28" t="s">
        <v>63</v>
      </c>
    </row>
    <row r="7" spans="1:44" ht="13.5" customHeight="1" thickBot="1"/>
    <row r="8" spans="1:44" ht="15.75" customHeight="1" thickBot="1">
      <c r="D8" s="33" t="s">
        <v>18</v>
      </c>
      <c r="E8" s="40" t="s">
        <v>31</v>
      </c>
      <c r="F8" s="41"/>
      <c r="G8" s="40" t="s">
        <v>72</v>
      </c>
      <c r="H8" s="41"/>
      <c r="I8" s="40" t="s">
        <v>74</v>
      </c>
      <c r="J8" s="41"/>
      <c r="K8" s="40" t="s">
        <v>75</v>
      </c>
      <c r="L8" s="41"/>
      <c r="M8" s="40" t="s">
        <v>76</v>
      </c>
      <c r="N8" s="44"/>
      <c r="O8" s="40" t="s">
        <v>77</v>
      </c>
      <c r="P8" s="41"/>
      <c r="Q8" s="40" t="s">
        <v>78</v>
      </c>
      <c r="R8" s="41"/>
      <c r="S8" s="40" t="s">
        <v>79</v>
      </c>
      <c r="T8" s="41"/>
      <c r="U8" s="40" t="s">
        <v>80</v>
      </c>
      <c r="V8" s="41"/>
      <c r="W8" s="40" t="s">
        <v>81</v>
      </c>
      <c r="X8" s="41"/>
      <c r="Y8" s="40" t="s">
        <v>82</v>
      </c>
      <c r="Z8" s="41"/>
      <c r="AA8" s="40" t="s">
        <v>85</v>
      </c>
      <c r="AB8" s="44"/>
      <c r="AC8" s="40" t="s">
        <v>89</v>
      </c>
      <c r="AD8" s="41"/>
      <c r="AE8" s="40" t="s">
        <v>91</v>
      </c>
      <c r="AF8" s="44"/>
      <c r="AG8" s="40" t="s">
        <v>92</v>
      </c>
      <c r="AH8" s="41"/>
      <c r="AI8" s="42"/>
      <c r="AJ8" s="46"/>
      <c r="AK8" s="42"/>
      <c r="AL8" s="45"/>
      <c r="AM8" s="42"/>
      <c r="AN8" s="45"/>
      <c r="AO8" s="42" t="s">
        <v>19</v>
      </c>
      <c r="AP8" s="47"/>
      <c r="AQ8" s="42" t="s">
        <v>20</v>
      </c>
      <c r="AR8" s="43"/>
    </row>
    <row r="9" spans="1:44" ht="15.75" customHeight="1" thickBot="1">
      <c r="D9" s="34" t="s">
        <v>21</v>
      </c>
      <c r="E9" s="6" t="s">
        <v>22</v>
      </c>
      <c r="F9" s="6" t="s">
        <v>23</v>
      </c>
      <c r="G9" s="6" t="s">
        <v>22</v>
      </c>
      <c r="H9" s="6" t="s">
        <v>23</v>
      </c>
      <c r="I9" s="6" t="s">
        <v>22</v>
      </c>
      <c r="J9" s="6" t="s">
        <v>23</v>
      </c>
      <c r="K9" s="6" t="s">
        <v>22</v>
      </c>
      <c r="L9" s="6" t="s">
        <v>23</v>
      </c>
      <c r="M9" s="6" t="s">
        <v>22</v>
      </c>
      <c r="N9" s="6" t="s">
        <v>23</v>
      </c>
      <c r="O9" s="6" t="s">
        <v>22</v>
      </c>
      <c r="P9" s="6" t="s">
        <v>23</v>
      </c>
      <c r="Q9" s="6" t="s">
        <v>22</v>
      </c>
      <c r="R9" s="6" t="s">
        <v>23</v>
      </c>
      <c r="S9" s="6" t="s">
        <v>22</v>
      </c>
      <c r="T9" s="6" t="s">
        <v>23</v>
      </c>
      <c r="U9" s="6" t="s">
        <v>22</v>
      </c>
      <c r="V9" s="6" t="s">
        <v>23</v>
      </c>
      <c r="W9" s="6" t="s">
        <v>22</v>
      </c>
      <c r="X9" s="6" t="s">
        <v>23</v>
      </c>
      <c r="Y9" s="6" t="s">
        <v>22</v>
      </c>
      <c r="Z9" s="6" t="s">
        <v>23</v>
      </c>
      <c r="AA9" s="6" t="s">
        <v>22</v>
      </c>
      <c r="AB9" s="6" t="s">
        <v>23</v>
      </c>
      <c r="AC9" s="6" t="s">
        <v>22</v>
      </c>
      <c r="AD9" s="6" t="s">
        <v>23</v>
      </c>
      <c r="AE9" s="6" t="s">
        <v>22</v>
      </c>
      <c r="AF9" s="6" t="s">
        <v>23</v>
      </c>
      <c r="AG9" s="6" t="s">
        <v>22</v>
      </c>
      <c r="AH9" s="6" t="s">
        <v>23</v>
      </c>
      <c r="AI9" s="6" t="s">
        <v>22</v>
      </c>
      <c r="AJ9" s="6" t="s">
        <v>23</v>
      </c>
      <c r="AK9" s="6" t="s">
        <v>22</v>
      </c>
      <c r="AL9" s="6" t="s">
        <v>23</v>
      </c>
      <c r="AM9" s="6" t="s">
        <v>22</v>
      </c>
      <c r="AN9" s="6" t="s">
        <v>23</v>
      </c>
      <c r="AO9" s="6" t="s">
        <v>22</v>
      </c>
      <c r="AP9" s="6" t="s">
        <v>23</v>
      </c>
      <c r="AQ9" s="6" t="s">
        <v>22</v>
      </c>
      <c r="AR9" s="6" t="s">
        <v>23</v>
      </c>
    </row>
    <row r="10" spans="1:44" ht="15.75" customHeight="1" thickBot="1">
      <c r="D10" s="34" t="s">
        <v>24</v>
      </c>
      <c r="E10" s="12">
        <v>2</v>
      </c>
      <c r="F10" s="12">
        <v>2</v>
      </c>
      <c r="G10" s="12">
        <v>2</v>
      </c>
      <c r="H10" s="12">
        <v>2</v>
      </c>
      <c r="I10" s="12">
        <v>2</v>
      </c>
      <c r="J10" s="12">
        <v>2</v>
      </c>
      <c r="K10" s="12">
        <v>2</v>
      </c>
      <c r="L10" s="12">
        <v>2</v>
      </c>
      <c r="M10" s="12">
        <v>2</v>
      </c>
      <c r="N10" s="12">
        <v>2</v>
      </c>
      <c r="O10" s="12">
        <v>2</v>
      </c>
      <c r="P10" s="12">
        <v>2</v>
      </c>
      <c r="Q10" s="12">
        <v>2</v>
      </c>
      <c r="R10" s="12">
        <v>2</v>
      </c>
      <c r="S10" s="12">
        <v>2</v>
      </c>
      <c r="T10" s="12">
        <v>2</v>
      </c>
      <c r="U10" s="12">
        <v>2</v>
      </c>
      <c r="V10" s="12">
        <v>2</v>
      </c>
      <c r="W10" s="12">
        <v>2</v>
      </c>
      <c r="X10" s="12">
        <v>2</v>
      </c>
      <c r="Y10" s="12">
        <v>2</v>
      </c>
      <c r="Z10" s="12">
        <v>2</v>
      </c>
      <c r="AA10" s="12">
        <v>2</v>
      </c>
      <c r="AB10" s="12">
        <v>2</v>
      </c>
      <c r="AC10" s="12">
        <v>2</v>
      </c>
      <c r="AD10" s="12">
        <v>2</v>
      </c>
      <c r="AE10" s="12">
        <v>2</v>
      </c>
      <c r="AF10" s="12">
        <v>2</v>
      </c>
      <c r="AG10" s="12">
        <v>2</v>
      </c>
      <c r="AH10" s="12">
        <v>2</v>
      </c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4" ht="30" customHeight="1" thickBot="1">
      <c r="D11" s="35" t="s">
        <v>69</v>
      </c>
      <c r="E11" s="12">
        <v>51.45</v>
      </c>
      <c r="F11" s="12">
        <v>23</v>
      </c>
      <c r="G11" s="12">
        <v>51.45</v>
      </c>
      <c r="H11" s="12">
        <v>23</v>
      </c>
      <c r="I11" s="12">
        <v>51.45</v>
      </c>
      <c r="J11" s="12">
        <v>23</v>
      </c>
      <c r="K11" s="12">
        <v>51.45</v>
      </c>
      <c r="L11" s="12">
        <v>23</v>
      </c>
      <c r="M11" s="12">
        <v>51.45</v>
      </c>
      <c r="N11" s="12">
        <v>23</v>
      </c>
      <c r="O11" s="12">
        <v>51.45</v>
      </c>
      <c r="P11" s="12">
        <v>23</v>
      </c>
      <c r="Q11" s="31">
        <v>51.45</v>
      </c>
      <c r="R11" s="31">
        <v>23</v>
      </c>
      <c r="S11" s="12">
        <v>51.45</v>
      </c>
      <c r="T11" s="12">
        <v>23</v>
      </c>
      <c r="U11" s="12">
        <v>51.45</v>
      </c>
      <c r="V11" s="12">
        <v>23</v>
      </c>
      <c r="W11" s="12">
        <v>51.45</v>
      </c>
      <c r="X11" s="12">
        <v>23</v>
      </c>
      <c r="Y11" s="12">
        <v>51.45</v>
      </c>
      <c r="Z11" s="12">
        <v>23</v>
      </c>
      <c r="AA11" s="12">
        <v>51.45</v>
      </c>
      <c r="AB11" s="12">
        <v>23</v>
      </c>
      <c r="AC11" s="12">
        <v>51.45</v>
      </c>
      <c r="AD11" s="12">
        <v>23</v>
      </c>
      <c r="AE11" s="12">
        <v>51.45</v>
      </c>
      <c r="AF11" s="12">
        <v>23</v>
      </c>
      <c r="AG11" s="12">
        <v>51.45</v>
      </c>
      <c r="AH11" s="48">
        <v>23</v>
      </c>
      <c r="AI11" s="12"/>
      <c r="AJ11" s="12"/>
      <c r="AK11" s="12"/>
      <c r="AL11" s="12"/>
      <c r="AM11" s="12"/>
      <c r="AN11" s="12"/>
      <c r="AO11" s="12">
        <f t="shared" ref="AO11:AO19" si="0">AVERAGE(E11,I11,M11,O11,Q11,S11,U11,W11,Y11,AA11,AC11,AE11,AG11,AI11,AK11,AM11)</f>
        <v>51.45000000000001</v>
      </c>
      <c r="AP11" s="12">
        <f t="shared" ref="AP11:AP19" si="1">AVERAGE(F11,J11,N11,P11,R11,T11,V11,X11,Z11,AB11,AD11,AF11,AH11,AJ11,AL11,AN11)</f>
        <v>23</v>
      </c>
      <c r="AQ11" s="12">
        <f>_xlfn.STDEV.S(E11,G11,I11,M11,O11,Q11,S11,U11,W11,Y11,AA11,AC11,AE11,AG11,AI11,AK11,AM11)</f>
        <v>7.3736504427695709E-15</v>
      </c>
      <c r="AR11" s="12">
        <f>_xlfn.STDEV.S(F11,H11,J11,N11,P11,R11,T11,V11,X11,Z11,AB11,AD11,AF11,AH11,AJ11,AL11,AN11)</f>
        <v>0</v>
      </c>
    </row>
    <row r="12" spans="1:44" ht="15.75" customHeight="1" thickBot="1">
      <c r="D12" s="34" t="s">
        <v>83</v>
      </c>
      <c r="E12" s="12">
        <v>-31.62</v>
      </c>
      <c r="F12" s="12">
        <v>-18.600000000000001</v>
      </c>
      <c r="G12" s="12">
        <v>-31.62</v>
      </c>
      <c r="H12" s="12">
        <v>-18.600000000000001</v>
      </c>
      <c r="I12" s="12">
        <v>-31.62397997898956</v>
      </c>
      <c r="J12" s="12">
        <v>-18.600000000000001</v>
      </c>
      <c r="K12" s="12">
        <v>-31.623979978989599</v>
      </c>
      <c r="L12" s="12">
        <v>-18.600000000000001</v>
      </c>
      <c r="M12" s="12">
        <v>-31.62</v>
      </c>
      <c r="N12" s="12">
        <v>-18.600000000000001</v>
      </c>
      <c r="O12" s="12">
        <v>-31.6</v>
      </c>
      <c r="P12" s="12">
        <v>-18.600000000000001</v>
      </c>
      <c r="Q12" s="31">
        <v>-31.62397997898956</v>
      </c>
      <c r="R12" s="31">
        <v>-18.600000000000001</v>
      </c>
      <c r="S12" s="12">
        <v>-31.623979978989599</v>
      </c>
      <c r="T12" s="12">
        <v>-18.600000000000001</v>
      </c>
      <c r="U12" s="37">
        <v>-31.62397997898956</v>
      </c>
      <c r="V12" s="12">
        <v>-18.600000000000001</v>
      </c>
      <c r="W12" s="12">
        <v>-31.623979978989599</v>
      </c>
      <c r="X12" s="12">
        <v>-18.600000000000001</v>
      </c>
      <c r="Y12" s="12">
        <v>-31.623979978989599</v>
      </c>
      <c r="Z12" s="12">
        <v>-18.62397997898956</v>
      </c>
      <c r="AA12" s="12">
        <v>-31.62</v>
      </c>
      <c r="AB12" s="12">
        <v>-18.600000000000001</v>
      </c>
      <c r="AC12" s="12">
        <v>-31.62</v>
      </c>
      <c r="AD12" s="12">
        <v>-18.600000000000001</v>
      </c>
      <c r="AE12" s="12">
        <v>-31.623979978989599</v>
      </c>
      <c r="AF12" s="12">
        <v>-18.600000000000001</v>
      </c>
      <c r="AG12" s="48">
        <v>-31.62</v>
      </c>
      <c r="AH12" s="12">
        <v>-18.600000000000001</v>
      </c>
      <c r="AI12" s="12"/>
      <c r="AJ12" s="12"/>
      <c r="AK12" s="12"/>
      <c r="AL12" s="12"/>
      <c r="AM12" s="12"/>
      <c r="AN12" s="12"/>
      <c r="AO12" s="12">
        <f t="shared" si="0"/>
        <v>-31.620604604071314</v>
      </c>
      <c r="AP12" s="12">
        <f t="shared" si="1"/>
        <v>-18.601844613768424</v>
      </c>
      <c r="AQ12" s="12">
        <f>_xlfn.STDEV.S(E12,G12,I12,M12,O12,Q12,S12,U12,W12,Y12,AA12,AC12,AE12,AG12,AI12,AK12,AM12)</f>
        <v>6.2417266217675215E-3</v>
      </c>
      <c r="AR12" s="12">
        <f t="shared" ref="AR12:AR33" si="2">_xlfn.STDEV.S(F12,H12,J12,N12,P12,R12,T12,V12,X12,Z12,AB12,AD12,AF12,AH12,AJ12,AL12,AN12)</f>
        <v>6.4089189657832498E-3</v>
      </c>
    </row>
    <row r="13" spans="1:44" ht="15.75" customHeight="1" thickBot="1">
      <c r="A13" s="18" t="s">
        <v>32</v>
      </c>
      <c r="D13" s="34" t="s">
        <v>25</v>
      </c>
      <c r="E13" s="12">
        <v>159.08000000000001</v>
      </c>
      <c r="F13" s="12">
        <v>159.08000000000001</v>
      </c>
      <c r="G13" s="12">
        <v>159.08000000000001</v>
      </c>
      <c r="H13" s="12">
        <v>159.08000000000001</v>
      </c>
      <c r="I13" s="12">
        <v>159.0994803369511</v>
      </c>
      <c r="J13" s="12">
        <v>159.0994803369511</v>
      </c>
      <c r="K13" s="12">
        <v>159.09948033695099</v>
      </c>
      <c r="L13" s="12">
        <v>159.09948033695099</v>
      </c>
      <c r="M13" s="12">
        <v>159.1</v>
      </c>
      <c r="N13" s="12">
        <v>159.1</v>
      </c>
      <c r="O13" s="12">
        <v>159.09125252299981</v>
      </c>
      <c r="P13" s="12">
        <v>159.09125252299981</v>
      </c>
      <c r="Q13" s="31">
        <v>159.09948043741588</v>
      </c>
      <c r="R13" s="31">
        <v>159.09948043741588</v>
      </c>
      <c r="S13" s="12">
        <v>159.1</v>
      </c>
      <c r="T13" s="12">
        <v>159.1</v>
      </c>
      <c r="U13" s="12">
        <v>159.09950000000001</v>
      </c>
      <c r="V13" s="12">
        <v>159.09950000000001</v>
      </c>
      <c r="W13" s="12">
        <v>159.09948033695099</v>
      </c>
      <c r="X13" s="12">
        <v>159.09948033695099</v>
      </c>
      <c r="Y13" s="12">
        <v>159.09948033695099</v>
      </c>
      <c r="Z13" s="12">
        <v>159.09948033695099</v>
      </c>
      <c r="AA13" s="12">
        <v>159.11000000000001</v>
      </c>
      <c r="AB13" s="12">
        <v>159.11000000000001</v>
      </c>
      <c r="AC13" s="12">
        <v>159.08000000000001</v>
      </c>
      <c r="AD13" s="12">
        <v>159.08000000000001</v>
      </c>
      <c r="AE13" s="12">
        <v>159.1</v>
      </c>
      <c r="AF13" s="12">
        <v>159.1</v>
      </c>
      <c r="AG13" s="12">
        <v>159.1</v>
      </c>
      <c r="AH13" s="12">
        <v>159.1</v>
      </c>
      <c r="AI13" s="12"/>
      <c r="AJ13" s="12"/>
      <c r="AK13" s="12"/>
      <c r="AL13" s="12"/>
      <c r="AM13" s="12"/>
      <c r="AN13" s="12"/>
      <c r="AO13" s="12">
        <f t="shared" si="0"/>
        <v>159.09682107471298</v>
      </c>
      <c r="AP13" s="12">
        <f t="shared" si="1"/>
        <v>159.09682107471298</v>
      </c>
      <c r="AQ13" s="12">
        <f t="shared" ref="AQ13:AQ33" si="3">_xlfn.STDEV.S(E13,G13,I13,M13,O13,Q13,S13,U13,W13,Y13,AA13,AC13,AE13,AG13,AI13,AK13,AM13)</f>
        <v>9.2371075805831142E-3</v>
      </c>
      <c r="AR13" s="12">
        <f t="shared" si="2"/>
        <v>9.2371075805831142E-3</v>
      </c>
    </row>
    <row r="14" spans="1:44" ht="15.75" customHeight="1" thickBot="1">
      <c r="D14" s="34" t="s">
        <v>26</v>
      </c>
      <c r="E14" s="12">
        <v>0.1</v>
      </c>
      <c r="F14" s="12">
        <v>0.1</v>
      </c>
      <c r="G14" s="12">
        <v>0.2</v>
      </c>
      <c r="H14" s="12">
        <v>0.2</v>
      </c>
      <c r="I14" s="12">
        <v>0.1</v>
      </c>
      <c r="J14" s="12">
        <v>0.1</v>
      </c>
      <c r="K14" s="12">
        <v>0.1</v>
      </c>
      <c r="L14" s="12">
        <v>0.1</v>
      </c>
      <c r="M14" s="12">
        <v>0.1</v>
      </c>
      <c r="N14" s="12">
        <v>0.1</v>
      </c>
      <c r="O14" s="12">
        <v>6.6000000000000017E-2</v>
      </c>
      <c r="P14" s="12">
        <v>6.6000000000000017E-2</v>
      </c>
      <c r="Q14" s="31">
        <v>7.0000001082902885E-2</v>
      </c>
      <c r="R14" s="31">
        <v>7.0000001082902885E-2</v>
      </c>
      <c r="S14" s="12">
        <v>7.0000000000000007E-2</v>
      </c>
      <c r="T14" s="12">
        <v>7.0000000000000007E-2</v>
      </c>
      <c r="U14" s="12">
        <v>0.1</v>
      </c>
      <c r="V14" s="12">
        <v>0.1</v>
      </c>
      <c r="W14" s="12">
        <v>0.1</v>
      </c>
      <c r="X14" s="12">
        <v>0.1</v>
      </c>
      <c r="Y14" s="12">
        <v>0.1</v>
      </c>
      <c r="Z14" s="12">
        <v>0.1</v>
      </c>
      <c r="AA14" s="12">
        <v>0.1</v>
      </c>
      <c r="AB14" s="12">
        <v>0.1</v>
      </c>
      <c r="AC14" s="12">
        <v>0.1</v>
      </c>
      <c r="AD14" s="12">
        <v>0.1</v>
      </c>
      <c r="AE14" s="12">
        <v>0.1</v>
      </c>
      <c r="AF14" s="12">
        <v>0.1</v>
      </c>
      <c r="AG14" s="12">
        <v>0.1</v>
      </c>
      <c r="AH14" s="12">
        <v>0.1</v>
      </c>
      <c r="AI14" s="12"/>
      <c r="AJ14" s="12"/>
      <c r="AK14" s="12"/>
      <c r="AL14" s="12"/>
      <c r="AM14" s="12"/>
      <c r="AN14" s="12"/>
      <c r="AO14" s="12">
        <f t="shared" si="0"/>
        <v>9.2769230852530998E-2</v>
      </c>
      <c r="AP14" s="12">
        <f t="shared" si="1"/>
        <v>9.2769230852530998E-2</v>
      </c>
      <c r="AQ14" s="12">
        <f t="shared" si="3"/>
        <v>3.1566082705146742E-2</v>
      </c>
      <c r="AR14" s="12">
        <f t="shared" si="2"/>
        <v>3.1566082705146742E-2</v>
      </c>
    </row>
    <row r="15" spans="1:44" ht="15.75" customHeight="1" thickBot="1">
      <c r="D15" s="34" t="s">
        <v>27</v>
      </c>
      <c r="E15" s="12">
        <v>3</v>
      </c>
      <c r="F15" s="12">
        <v>3</v>
      </c>
      <c r="G15" s="12">
        <v>3</v>
      </c>
      <c r="H15" s="12">
        <v>3</v>
      </c>
      <c r="I15" s="12">
        <v>3</v>
      </c>
      <c r="J15" s="12">
        <v>3</v>
      </c>
      <c r="K15" s="12">
        <v>3</v>
      </c>
      <c r="L15" s="12">
        <v>3</v>
      </c>
      <c r="M15" s="12">
        <v>3</v>
      </c>
      <c r="N15" s="12">
        <v>3</v>
      </c>
      <c r="O15" s="12">
        <v>3</v>
      </c>
      <c r="P15" s="12">
        <v>3</v>
      </c>
      <c r="Q15" s="31">
        <v>3</v>
      </c>
      <c r="R15" s="31">
        <v>3</v>
      </c>
      <c r="S15" s="12">
        <v>3</v>
      </c>
      <c r="T15" s="12">
        <v>3</v>
      </c>
      <c r="U15" s="12">
        <v>3</v>
      </c>
      <c r="V15" s="12">
        <v>3</v>
      </c>
      <c r="W15" s="12">
        <v>3</v>
      </c>
      <c r="X15" s="12">
        <v>3</v>
      </c>
      <c r="Y15" s="12">
        <v>3</v>
      </c>
      <c r="Z15" s="12">
        <v>3</v>
      </c>
      <c r="AA15" s="12">
        <v>3</v>
      </c>
      <c r="AB15" s="12">
        <v>3</v>
      </c>
      <c r="AC15" s="12">
        <v>3</v>
      </c>
      <c r="AD15" s="12">
        <v>3</v>
      </c>
      <c r="AE15" s="12">
        <v>3</v>
      </c>
      <c r="AF15" s="12">
        <v>3</v>
      </c>
      <c r="AG15" s="12">
        <v>3</v>
      </c>
      <c r="AH15" s="12">
        <v>3</v>
      </c>
      <c r="AI15" s="12"/>
      <c r="AJ15" s="12"/>
      <c r="AK15" s="12"/>
      <c r="AL15" s="12"/>
      <c r="AM15" s="12"/>
      <c r="AN15" s="12"/>
      <c r="AO15" s="12">
        <f t="shared" si="0"/>
        <v>3</v>
      </c>
      <c r="AP15" s="12">
        <f t="shared" si="1"/>
        <v>3</v>
      </c>
      <c r="AQ15" s="12">
        <f t="shared" si="3"/>
        <v>0</v>
      </c>
      <c r="AR15" s="12">
        <f t="shared" si="2"/>
        <v>0</v>
      </c>
    </row>
    <row r="16" spans="1:44" ht="15.75" customHeight="1" thickBot="1">
      <c r="D16" s="34" t="s">
        <v>28</v>
      </c>
      <c r="E16" s="12">
        <v>2.2000000000000002</v>
      </c>
      <c r="F16" s="12">
        <v>2.2000000000000002</v>
      </c>
      <c r="G16" s="12">
        <v>2.2000000000000002</v>
      </c>
      <c r="H16" s="12">
        <v>2.2000000000000002</v>
      </c>
      <c r="I16" s="12">
        <v>2.2000000000000002</v>
      </c>
      <c r="J16" s="12">
        <v>2.2000000000000002</v>
      </c>
      <c r="K16" s="12">
        <v>2.2000000000000002</v>
      </c>
      <c r="L16" s="12">
        <v>2.2000000000000002</v>
      </c>
      <c r="M16" s="12">
        <v>2.2000000000000002</v>
      </c>
      <c r="N16" s="12">
        <v>2.2000000000000002</v>
      </c>
      <c r="O16" s="12">
        <v>2.2000000000000002</v>
      </c>
      <c r="P16" s="12">
        <v>2.2000000000000002</v>
      </c>
      <c r="Q16" s="31">
        <v>2.2000000000000002</v>
      </c>
      <c r="R16" s="31">
        <v>2.2000000000000002</v>
      </c>
      <c r="S16" s="12">
        <v>2.2000000000000002</v>
      </c>
      <c r="T16" s="12">
        <v>2.2000000000000002</v>
      </c>
      <c r="U16" s="12">
        <v>2.2000000000000002</v>
      </c>
      <c r="V16" s="12">
        <v>2.2000000000000002</v>
      </c>
      <c r="W16" s="12">
        <v>2.2000000000000002</v>
      </c>
      <c r="X16" s="12">
        <v>2.2000000000000002</v>
      </c>
      <c r="Y16" s="12">
        <v>2.2000000000000002</v>
      </c>
      <c r="Z16" s="12">
        <v>2.2000000000000002</v>
      </c>
      <c r="AA16" s="12">
        <v>2.2000000000000002</v>
      </c>
      <c r="AB16" s="12">
        <v>2.2000000000000002</v>
      </c>
      <c r="AC16" s="12">
        <v>2.2000000000000002</v>
      </c>
      <c r="AD16" s="12">
        <v>2.2000000000000002</v>
      </c>
      <c r="AE16" s="12">
        <v>2.2000000000000002</v>
      </c>
      <c r="AF16" s="12">
        <v>2.2000000000000002</v>
      </c>
      <c r="AG16" s="12">
        <v>2.2000000000000002</v>
      </c>
      <c r="AH16" s="12">
        <v>2.2000000000000002</v>
      </c>
      <c r="AI16" s="12"/>
      <c r="AJ16" s="12"/>
      <c r="AK16" s="12"/>
      <c r="AL16" s="12"/>
      <c r="AM16" s="12"/>
      <c r="AN16" s="12"/>
      <c r="AO16" s="12">
        <f t="shared" si="0"/>
        <v>2.1999999999999997</v>
      </c>
      <c r="AP16" s="12">
        <f t="shared" si="1"/>
        <v>2.1999999999999997</v>
      </c>
      <c r="AQ16" s="12">
        <f t="shared" si="3"/>
        <v>4.6085315267309818E-16</v>
      </c>
      <c r="AR16" s="12">
        <f t="shared" si="2"/>
        <v>4.6085315267309818E-16</v>
      </c>
    </row>
    <row r="17" spans="1:44" ht="15.75" customHeight="1" thickBot="1">
      <c r="D17" s="34" t="s">
        <v>29</v>
      </c>
      <c r="E17" s="12">
        <v>3</v>
      </c>
      <c r="F17" s="12">
        <v>3</v>
      </c>
      <c r="G17" s="12">
        <v>3</v>
      </c>
      <c r="H17" s="12">
        <v>3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3</v>
      </c>
      <c r="P17" s="12">
        <v>3</v>
      </c>
      <c r="Q17" s="31">
        <v>3</v>
      </c>
      <c r="R17" s="31">
        <v>3</v>
      </c>
      <c r="S17" s="12">
        <v>3</v>
      </c>
      <c r="T17" s="12">
        <v>3</v>
      </c>
      <c r="U17" s="12">
        <v>3</v>
      </c>
      <c r="V17" s="12">
        <v>3</v>
      </c>
      <c r="W17" s="12">
        <v>3</v>
      </c>
      <c r="X17" s="12">
        <v>3</v>
      </c>
      <c r="Y17" s="12">
        <v>3</v>
      </c>
      <c r="Z17" s="12">
        <v>3</v>
      </c>
      <c r="AA17" s="12">
        <v>3</v>
      </c>
      <c r="AB17" s="12">
        <v>3</v>
      </c>
      <c r="AC17" s="12">
        <v>3</v>
      </c>
      <c r="AD17" s="12">
        <v>3</v>
      </c>
      <c r="AE17" s="12">
        <v>3</v>
      </c>
      <c r="AF17" s="12">
        <v>3</v>
      </c>
      <c r="AG17" s="12">
        <v>3</v>
      </c>
      <c r="AH17" s="12">
        <v>3</v>
      </c>
      <c r="AI17" s="12"/>
      <c r="AJ17" s="12"/>
      <c r="AK17" s="12"/>
      <c r="AL17" s="12"/>
      <c r="AM17" s="12"/>
      <c r="AN17" s="12"/>
      <c r="AO17" s="12">
        <f t="shared" si="0"/>
        <v>3</v>
      </c>
      <c r="AP17" s="12">
        <f t="shared" si="1"/>
        <v>3</v>
      </c>
      <c r="AQ17" s="12">
        <f t="shared" si="3"/>
        <v>0</v>
      </c>
      <c r="AR17" s="12">
        <f t="shared" si="2"/>
        <v>0</v>
      </c>
    </row>
    <row r="18" spans="1:44" ht="15.75" customHeight="1" thickBot="1">
      <c r="D18" s="34" t="s">
        <v>30</v>
      </c>
      <c r="E18" s="12">
        <v>3</v>
      </c>
      <c r="F18" s="12">
        <v>3</v>
      </c>
      <c r="G18" s="12">
        <v>3</v>
      </c>
      <c r="H18" s="12">
        <v>3</v>
      </c>
      <c r="I18" s="12">
        <v>3</v>
      </c>
      <c r="J18" s="12">
        <v>3</v>
      </c>
      <c r="K18" s="12">
        <v>3</v>
      </c>
      <c r="L18" s="12">
        <v>3</v>
      </c>
      <c r="M18" s="12">
        <v>3</v>
      </c>
      <c r="N18" s="12">
        <v>3</v>
      </c>
      <c r="O18" s="12">
        <v>3</v>
      </c>
      <c r="P18" s="12">
        <v>3</v>
      </c>
      <c r="Q18" s="31">
        <v>3</v>
      </c>
      <c r="R18" s="31">
        <v>3</v>
      </c>
      <c r="S18" s="12">
        <v>3</v>
      </c>
      <c r="T18" s="12">
        <v>3</v>
      </c>
      <c r="U18" s="12">
        <v>3</v>
      </c>
      <c r="V18" s="12">
        <v>3</v>
      </c>
      <c r="W18" s="12">
        <v>3</v>
      </c>
      <c r="X18" s="12">
        <v>3</v>
      </c>
      <c r="Y18" s="12">
        <v>3</v>
      </c>
      <c r="Z18" s="12">
        <v>3</v>
      </c>
      <c r="AA18" s="12">
        <v>0</v>
      </c>
      <c r="AB18" s="12">
        <v>3</v>
      </c>
      <c r="AC18" s="12">
        <v>3</v>
      </c>
      <c r="AD18" s="12">
        <v>3</v>
      </c>
      <c r="AE18" s="12">
        <v>3</v>
      </c>
      <c r="AF18" s="12">
        <v>3</v>
      </c>
      <c r="AG18" s="48">
        <v>3</v>
      </c>
      <c r="AH18" s="48">
        <v>3</v>
      </c>
      <c r="AI18" s="12"/>
      <c r="AJ18" s="12"/>
      <c r="AK18" s="12"/>
      <c r="AL18" s="12"/>
      <c r="AM18" s="12"/>
      <c r="AN18" s="12"/>
      <c r="AO18" s="12">
        <f t="shared" si="0"/>
        <v>2.7692307692307692</v>
      </c>
      <c r="AP18" s="12">
        <f t="shared" si="1"/>
        <v>3</v>
      </c>
      <c r="AQ18" s="12">
        <f t="shared" si="3"/>
        <v>0.8017837257372733</v>
      </c>
      <c r="AR18" s="12">
        <f t="shared" si="2"/>
        <v>0</v>
      </c>
    </row>
    <row r="19" spans="1:44" ht="15.75" customHeight="1" thickBot="1">
      <c r="A19" s="30">
        <v>1080</v>
      </c>
      <c r="D19" s="34" t="s">
        <v>47</v>
      </c>
      <c r="E19" s="31">
        <f>E$11-E$13+E$12+198.6-60-SUM(E$14:E$18)</f>
        <v>-11.950000000000006</v>
      </c>
      <c r="F19" s="12">
        <f>F$11-F$13+F$12+198.6-10*LOG10(A19)-30-SUM(F$14:F$18)</f>
        <v>-27.714237554869513</v>
      </c>
      <c r="G19" s="31">
        <f>G$11-G$13+G$12+198.6-60-SUM(G$14:G$18)</f>
        <v>-12.050000000000006</v>
      </c>
      <c r="H19" s="12">
        <f>H$11-H$13+H$12+198.6-10*LOG10(A19)-30-SUM(H$14:H$18)</f>
        <v>-27.814237554869514</v>
      </c>
      <c r="I19" s="12">
        <v>-11.973460315940656</v>
      </c>
      <c r="J19" s="12">
        <v>-27.733717891820589</v>
      </c>
      <c r="K19" s="12"/>
      <c r="L19" s="12"/>
      <c r="M19" s="12">
        <v>-11.98</v>
      </c>
      <c r="N19" s="12">
        <v>-27.73</v>
      </c>
      <c r="O19" s="12">
        <v>-11.93</v>
      </c>
      <c r="P19" s="12">
        <v>-27.69</v>
      </c>
      <c r="Q19" s="31">
        <v>-11.943460417488353</v>
      </c>
      <c r="R19" s="31">
        <v>-27.703717993368286</v>
      </c>
      <c r="S19" s="12">
        <v>-11.94</v>
      </c>
      <c r="T19" s="12">
        <v>-27.7</v>
      </c>
      <c r="U19" s="12">
        <v>-11.973479978989573</v>
      </c>
      <c r="V19" s="12">
        <v>-27.733737554869506</v>
      </c>
      <c r="W19" s="12">
        <v>-11.97</v>
      </c>
      <c r="X19" s="12"/>
      <c r="Y19" s="12"/>
      <c r="Z19" s="12"/>
      <c r="AA19" s="12">
        <v>-11.98</v>
      </c>
      <c r="AB19" s="12">
        <v>-27.74</v>
      </c>
      <c r="AC19" s="12">
        <v>-11.950000000000006</v>
      </c>
      <c r="AD19" s="12">
        <v>-27.714237554869513</v>
      </c>
      <c r="AE19" s="12"/>
      <c r="AF19" s="12"/>
      <c r="AG19" s="12">
        <v>-11.950000000000006</v>
      </c>
      <c r="AH19" s="12">
        <v>-27.71</v>
      </c>
      <c r="AI19" s="12"/>
      <c r="AJ19" s="12"/>
      <c r="AK19" s="12"/>
      <c r="AL19" s="12"/>
      <c r="AM19" s="12"/>
      <c r="AN19" s="12"/>
      <c r="AO19" s="12">
        <f t="shared" si="0"/>
        <v>-11.95821824658351</v>
      </c>
      <c r="AP19" s="12">
        <f t="shared" si="1"/>
        <v>-27.716964854979739</v>
      </c>
      <c r="AQ19" s="12">
        <f t="shared" si="3"/>
        <v>3.1367942576083718E-2</v>
      </c>
      <c r="AR19" s="12">
        <f t="shared" si="2"/>
        <v>3.3343805297476242E-2</v>
      </c>
    </row>
    <row r="20" spans="1:44" ht="15.75" thickBot="1">
      <c r="A20" s="30"/>
      <c r="D20" s="33" t="s">
        <v>64</v>
      </c>
      <c r="E20" s="15">
        <f>ABS(E19-$AO$19)</f>
        <v>8.2182465835032303E-3</v>
      </c>
      <c r="F20" s="16">
        <f>ABS(F19-$AP$19)</f>
        <v>2.7273001102265937E-3</v>
      </c>
      <c r="G20" s="15">
        <f>ABS(G19-$AO$19)</f>
        <v>9.1781753416496414E-2</v>
      </c>
      <c r="H20" s="16">
        <f>ABS(H19-$AP$19)</f>
        <v>9.7272699889774827E-2</v>
      </c>
      <c r="I20" s="15">
        <f>ABS(I19-$AO$19)</f>
        <v>1.5242069357146448E-2</v>
      </c>
      <c r="J20" s="16">
        <f>ABS(J19-$AP$19)</f>
        <v>1.6753036840849944E-2</v>
      </c>
      <c r="K20" s="15"/>
      <c r="L20" s="16"/>
      <c r="M20" s="15">
        <v>0.02</v>
      </c>
      <c r="N20" s="16">
        <v>0.36</v>
      </c>
      <c r="O20" s="15">
        <f>ABS(O19-$AO$19)</f>
        <v>2.8218246583509909E-2</v>
      </c>
      <c r="P20" s="16">
        <f>ABS(P19-$AP$19)</f>
        <v>2.6964854979738107E-2</v>
      </c>
      <c r="Q20" s="31"/>
      <c r="R20" s="31"/>
      <c r="S20" s="15">
        <f t="shared" ref="S20" si="4">ABS(S19-$AO$19)</f>
        <v>1.8218246583510123E-2</v>
      </c>
      <c r="T20" s="16">
        <f t="shared" ref="T20" si="5">ABS(T19-$AP$19)</f>
        <v>1.6964854979740096E-2</v>
      </c>
      <c r="U20" s="15">
        <f>ABS(U19-$AO$19)</f>
        <v>1.5261732406063544E-2</v>
      </c>
      <c r="V20" s="16">
        <f>ABS(V19-$AP$19)</f>
        <v>1.677269988976704E-2</v>
      </c>
      <c r="W20" s="15"/>
      <c r="X20" s="16"/>
      <c r="Y20" s="15"/>
      <c r="Z20" s="16"/>
      <c r="AA20" s="15">
        <f>ABS(AA19-$AO$19)</f>
        <v>2.1781753416490801E-2</v>
      </c>
      <c r="AB20" s="16">
        <f>ABS(AB19-$AP$19)</f>
        <v>2.3035145020259051E-2</v>
      </c>
      <c r="AC20" s="17">
        <v>1.0044523602060096E-2</v>
      </c>
      <c r="AD20" s="17">
        <v>3.9388194964757872E-3</v>
      </c>
      <c r="AE20" s="15"/>
      <c r="AF20" s="16"/>
      <c r="AG20" s="17"/>
      <c r="AH20" s="16"/>
      <c r="AI20" s="16"/>
      <c r="AJ20" s="16"/>
      <c r="AK20" s="16"/>
      <c r="AL20" s="16"/>
      <c r="AM20" s="16"/>
      <c r="AN20" s="16"/>
      <c r="AQ20" s="12" t="s">
        <v>32</v>
      </c>
      <c r="AR20" s="12" t="s">
        <v>32</v>
      </c>
    </row>
    <row r="21" spans="1:44" ht="15.75" customHeight="1" thickBot="1">
      <c r="A21" s="30">
        <v>360</v>
      </c>
      <c r="D21" s="34" t="s">
        <v>48</v>
      </c>
      <c r="E21" s="12">
        <f>E$11-E$13+E$12+198.6-60-SUM(E$14:E$18)</f>
        <v>-11.950000000000006</v>
      </c>
      <c r="F21" s="12">
        <f>F$11-F$13+F$12+198.6-10*LOG10(A21)-30-SUM(F$14:F$18)</f>
        <v>-22.943025007672887</v>
      </c>
      <c r="G21" s="12">
        <f>G$11-G$13+G$12+198.6-60-SUM(G$14:G$18)</f>
        <v>-12.050000000000006</v>
      </c>
      <c r="H21" s="12">
        <f>H$11-H$13+H$12+198.6-10*LOG10(A21)-30-SUM(H$14:H$18)</f>
        <v>-23.043025007672888</v>
      </c>
      <c r="I21" s="12">
        <v>-11.973460315940656</v>
      </c>
      <c r="J21" s="12">
        <v>-22.962505344623963</v>
      </c>
      <c r="K21" s="12"/>
      <c r="L21" s="12"/>
      <c r="M21" s="12">
        <v>-11.98</v>
      </c>
      <c r="N21" s="12">
        <v>-22.96</v>
      </c>
      <c r="O21" s="12">
        <v>-11.93</v>
      </c>
      <c r="P21" s="12">
        <v>-22.92</v>
      </c>
      <c r="Q21" s="31">
        <v>-11.943460417488353</v>
      </c>
      <c r="R21" s="31">
        <v>-22.93250544617166</v>
      </c>
      <c r="S21" s="12">
        <v>-11.94</v>
      </c>
      <c r="T21" s="12">
        <v>-22.93</v>
      </c>
      <c r="U21" s="12">
        <v>-11.973479978989573</v>
      </c>
      <c r="V21" s="12">
        <v>-22.96252500767288</v>
      </c>
      <c r="W21" s="12"/>
      <c r="X21" s="12">
        <v>-22.95</v>
      </c>
      <c r="Y21" s="12"/>
      <c r="Z21" s="12"/>
      <c r="AA21" s="12">
        <v>-11.98</v>
      </c>
      <c r="AB21" s="12">
        <v>-22.97</v>
      </c>
      <c r="AC21" s="12">
        <v>-11.950000000000006</v>
      </c>
      <c r="AD21" s="12">
        <v>-22.943025007672887</v>
      </c>
      <c r="AE21" s="12"/>
      <c r="AF21" s="12"/>
      <c r="AG21" s="12">
        <v>-11.950000000000006</v>
      </c>
      <c r="AH21" s="12">
        <v>-22.94</v>
      </c>
      <c r="AI21" s="12"/>
      <c r="AJ21" s="12"/>
      <c r="AK21" s="12"/>
      <c r="AL21" s="12"/>
      <c r="AM21" s="12"/>
      <c r="AN21" s="12"/>
      <c r="AO21" s="12">
        <f>AVERAGE(E21,I21,M21,O21,Q21,S21,U21,W21,Y21,AA21,AC21,AE21,AG21,AI21,AK21,AM21)</f>
        <v>-11.95704007124186</v>
      </c>
      <c r="AP21" s="12">
        <f>AVERAGE(F21,J21,N21,P21,R21,T21,V21,X21,Z21,AB21,AD21,AF21,AH21,AJ21,AL21,AN21)</f>
        <v>-22.946689619437663</v>
      </c>
      <c r="AQ21" s="12">
        <f t="shared" si="3"/>
        <v>3.2870638867617548E-2</v>
      </c>
      <c r="AR21" s="12">
        <f t="shared" si="2"/>
        <v>3.1627385339725263E-2</v>
      </c>
    </row>
    <row r="22" spans="1:44" ht="15.75" thickBot="1">
      <c r="A22" s="30"/>
      <c r="D22" s="33" t="s">
        <v>64</v>
      </c>
      <c r="E22" s="15">
        <f>ABS(E21-$AO$19)</f>
        <v>8.2182465835032303E-3</v>
      </c>
      <c r="F22" s="16">
        <f>ABS(F21-$AP$21)</f>
        <v>3.6646117647762821E-3</v>
      </c>
      <c r="G22" s="15">
        <f>ABS(G21-$AO$19)</f>
        <v>9.1781753416496414E-2</v>
      </c>
      <c r="H22" s="16">
        <f>ABS(H21-$AP$21)</f>
        <v>9.6335388235225139E-2</v>
      </c>
      <c r="I22" s="15">
        <f>ABS(I21-$AO$19)</f>
        <v>1.5242069357146448E-2</v>
      </c>
      <c r="J22" s="16">
        <f>ABS(J21-$AP$21)</f>
        <v>1.5815725186300256E-2</v>
      </c>
      <c r="K22" s="15"/>
      <c r="L22" s="16"/>
      <c r="M22" s="15">
        <v>0.02</v>
      </c>
      <c r="N22" s="16">
        <v>0.38</v>
      </c>
      <c r="O22" s="15">
        <f>ABS(O21-$AO$21)</f>
        <v>2.704007124185992E-2</v>
      </c>
      <c r="P22" s="16">
        <f>ABS(P21-$AP$21)</f>
        <v>2.6689619437661349E-2</v>
      </c>
      <c r="Q22" s="31"/>
      <c r="R22" s="31"/>
      <c r="S22" s="15">
        <f t="shared" ref="S22" si="6">ABS(S21-$AO$19)</f>
        <v>1.8218246583510123E-2</v>
      </c>
      <c r="T22" s="16">
        <f t="shared" ref="T22" si="7">ABS(T21-$AP$21)</f>
        <v>1.6689619437663339E-2</v>
      </c>
      <c r="U22" s="15">
        <f>ABS(U21-$AO$21)</f>
        <v>1.6439907747713534E-2</v>
      </c>
      <c r="V22" s="16">
        <f>ABS(V21-$AP$21)</f>
        <v>1.5835388235217351E-2</v>
      </c>
      <c r="W22" s="16"/>
      <c r="X22" s="16"/>
      <c r="Y22" s="15"/>
      <c r="Z22" s="16"/>
      <c r="AA22" s="15">
        <f>ABS(AA21-$AO$21)</f>
        <v>2.2959928758140791E-2</v>
      </c>
      <c r="AB22" s="16">
        <f>ABS(AB21-$AP$21)</f>
        <v>2.3310380562335808E-2</v>
      </c>
      <c r="AC22" s="17">
        <v>1.0044523602060096E-2</v>
      </c>
      <c r="AD22" s="17">
        <v>4.8150818983785371E-3</v>
      </c>
      <c r="AE22" s="15"/>
      <c r="AF22" s="16"/>
      <c r="AG22" s="17"/>
      <c r="AH22" s="16"/>
      <c r="AI22" s="16"/>
      <c r="AJ22" s="16"/>
      <c r="AK22" s="16"/>
      <c r="AL22" s="16"/>
      <c r="AM22" s="16"/>
      <c r="AN22" s="16"/>
      <c r="AQ22" s="12" t="s">
        <v>32</v>
      </c>
      <c r="AR22" s="12" t="s">
        <v>32</v>
      </c>
    </row>
    <row r="23" spans="1:44" ht="15.75" customHeight="1" thickBot="1">
      <c r="A23" s="30">
        <v>180</v>
      </c>
      <c r="D23" s="34" t="s">
        <v>46</v>
      </c>
      <c r="E23" s="12">
        <f>E$11-E$13+E$12+198.6-60-SUM(E$14:E$18)</f>
        <v>-11.950000000000006</v>
      </c>
      <c r="F23" s="12">
        <f>F$11-F$13+F$12+198.6-10*LOG10(A23)-30-SUM(F$14:F$18)</f>
        <v>-19.932725051033074</v>
      </c>
      <c r="G23" s="12">
        <f>G$11-G$13+G$12+198.6-60-SUM(G$14:G$18)</f>
        <v>-12.050000000000006</v>
      </c>
      <c r="H23" s="12">
        <f>H$11-H$13+H$12+198.6-10*LOG10(A23)-30-SUM(H$14:H$18)</f>
        <v>-20.032725051033076</v>
      </c>
      <c r="I23" s="12">
        <v>-11.973460315940656</v>
      </c>
      <c r="J23" s="12">
        <v>-19.952205387984151</v>
      </c>
      <c r="K23" s="12">
        <v>-11.9734603159407</v>
      </c>
      <c r="L23" s="12">
        <v>-19.952205387984201</v>
      </c>
      <c r="M23" s="12">
        <v>-11.98</v>
      </c>
      <c r="N23" s="12">
        <v>-19.95</v>
      </c>
      <c r="O23" s="12">
        <v>-11.93</v>
      </c>
      <c r="P23" s="12">
        <v>-19.91</v>
      </c>
      <c r="Q23" s="31">
        <v>-11.943460417488353</v>
      </c>
      <c r="R23" s="31">
        <v>-19.922205489531848</v>
      </c>
      <c r="S23" s="12">
        <v>-11.94</v>
      </c>
      <c r="T23" s="12">
        <v>-19.920000000000002</v>
      </c>
      <c r="U23" s="12">
        <v>-11.973479978989573</v>
      </c>
      <c r="V23" s="12">
        <v>-19.952225051033075</v>
      </c>
      <c r="W23" s="12"/>
      <c r="X23" s="12">
        <v>-19.940000000000001</v>
      </c>
      <c r="Y23" s="12">
        <v>-11.977029868651954</v>
      </c>
      <c r="Z23" s="12">
        <v>-19.977029868651954</v>
      </c>
      <c r="AA23" s="12">
        <v>-11.98</v>
      </c>
      <c r="AB23" s="12">
        <v>-19.96</v>
      </c>
      <c r="AC23" s="12">
        <v>-11.950000000000006</v>
      </c>
      <c r="AD23" s="12">
        <v>-19.932725051033074</v>
      </c>
      <c r="AE23" s="12">
        <v>-11.95</v>
      </c>
      <c r="AF23" s="12">
        <v>-19.95</v>
      </c>
      <c r="AG23" s="12">
        <v>-11.950000000000006</v>
      </c>
      <c r="AH23" s="12">
        <v>-19.93</v>
      </c>
      <c r="AI23" s="12"/>
      <c r="AJ23" s="12"/>
      <c r="AK23" s="12"/>
      <c r="AL23" s="12"/>
      <c r="AM23" s="12"/>
      <c r="AN23" s="12"/>
      <c r="AO23" s="12">
        <f>AVERAGE(E23,I23,M23,O23,Q23,S23,U23,W23,Y23,AA23,AC23,AE23,AG23,AI23,AK23,AM23)</f>
        <v>-11.958119215089214</v>
      </c>
      <c r="AP23" s="12">
        <f>AVERAGE(F23,J23,N23,P23,R23,T23,V23,X23,Z23,AB23,AD23,AF23,AH23,AJ23,AL23,AN23)</f>
        <v>-19.940701223020554</v>
      </c>
      <c r="AQ23" s="12">
        <f t="shared" si="3"/>
        <v>3.0518715437833223E-2</v>
      </c>
      <c r="AR23" s="12">
        <f t="shared" si="2"/>
        <v>3.0317850688862082E-2</v>
      </c>
    </row>
    <row r="24" spans="1:44" ht="15.75" thickBot="1">
      <c r="A24" s="30"/>
      <c r="D24" s="33" t="s">
        <v>64</v>
      </c>
      <c r="E24" s="15">
        <f>ABS(E23-$AO$19)</f>
        <v>8.2182465835032303E-3</v>
      </c>
      <c r="F24" s="16">
        <f>ABS(F23-$AP$23)</f>
        <v>7.9761719874795745E-3</v>
      </c>
      <c r="G24" s="15">
        <f>ABS(G23-$AO$19)</f>
        <v>9.1781753416496414E-2</v>
      </c>
      <c r="H24" s="16">
        <f>ABS(H23-$AP$23)</f>
        <v>9.2023828012521847E-2</v>
      </c>
      <c r="I24" s="15">
        <f>ABS(I23-$AO$19)</f>
        <v>1.5242069357146448E-2</v>
      </c>
      <c r="J24" s="16">
        <f>ABS(J23-$AP$23)</f>
        <v>1.1504164963596963E-2</v>
      </c>
      <c r="K24" s="15">
        <f>ABS(K23-$AO$19)</f>
        <v>1.5242069357190857E-2</v>
      </c>
      <c r="L24" s="16">
        <f>ABS(L23-$AP$23)</f>
        <v>1.1504164963646701E-2</v>
      </c>
      <c r="M24" s="15">
        <v>0.02</v>
      </c>
      <c r="N24" s="16">
        <v>0.37</v>
      </c>
      <c r="O24" s="15">
        <f>ABS(O23-$AO$23)</f>
        <v>2.8119215089214222E-2</v>
      </c>
      <c r="P24" s="16">
        <f>ABS(P23-$AP$23)</f>
        <v>3.070122302055367E-2</v>
      </c>
      <c r="Q24" s="31"/>
      <c r="R24" s="31"/>
      <c r="S24" s="15">
        <f t="shared" ref="S24" si="8">ABS(S23-$AO$19)</f>
        <v>1.8218246583510123E-2</v>
      </c>
      <c r="T24" s="16">
        <f t="shared" ref="T24" si="9">ABS(T23-$AP$23)</f>
        <v>2.0701223020552106E-2</v>
      </c>
      <c r="U24" s="15">
        <f>ABS(U23-$AO$23)</f>
        <v>1.5360763900359231E-2</v>
      </c>
      <c r="V24" s="16">
        <f>ABS(V23-$AP$23)</f>
        <v>1.1523828012521165E-2</v>
      </c>
      <c r="W24" s="15"/>
      <c r="X24" s="38"/>
      <c r="Y24" s="15">
        <f>ABS(Y23-$AO$23)</f>
        <v>1.891065356273991E-2</v>
      </c>
      <c r="Z24" s="16">
        <f>ABS(Z23-$AP$23)</f>
        <v>3.6328645631400036E-2</v>
      </c>
      <c r="AA24" s="15">
        <f>ABS(AA23-$AO$23)</f>
        <v>2.1880784910786488E-2</v>
      </c>
      <c r="AB24" s="16">
        <f>ABS(AB23-$AP$23)</f>
        <v>1.9298776979447041E-2</v>
      </c>
      <c r="AC24" s="17">
        <v>1.0044523602060096E-2</v>
      </c>
      <c r="AD24" s="17">
        <v>8.9140337903366174E-3</v>
      </c>
      <c r="AE24" s="15"/>
      <c r="AF24" s="16"/>
      <c r="AG24" s="17"/>
      <c r="AH24" s="16"/>
      <c r="AI24" s="16"/>
      <c r="AJ24" s="16"/>
      <c r="AK24" s="16"/>
      <c r="AL24" s="16"/>
      <c r="AM24" s="16"/>
      <c r="AN24" s="16"/>
      <c r="AQ24" s="12" t="s">
        <v>32</v>
      </c>
      <c r="AR24" s="12" t="s">
        <v>32</v>
      </c>
    </row>
    <row r="25" spans="1:44" ht="15.75" customHeight="1" thickBot="1">
      <c r="A25" s="30">
        <v>90</v>
      </c>
      <c r="D25" s="34" t="s">
        <v>49</v>
      </c>
      <c r="E25" s="12">
        <f>E$11-E$13+E$12+198.6-60-SUM(E$14:E$18)</f>
        <v>-11.950000000000006</v>
      </c>
      <c r="F25" s="12">
        <f>F$11-F$13+F$12+198.6-10*LOG10(A25)-30-SUM(F$14:F$18)</f>
        <v>-16.922425094393262</v>
      </c>
      <c r="G25" s="12">
        <f>G$11-G$13+G$12+198.6-60-SUM(G$14:G$18)</f>
        <v>-12.050000000000006</v>
      </c>
      <c r="H25" s="12">
        <f>H$11-H$13+H$12+198.6-10*LOG10(A25)-30-SUM(H$14:H$18)</f>
        <v>-17.022425094393263</v>
      </c>
      <c r="I25" s="12">
        <v>-11.973460315940656</v>
      </c>
      <c r="J25" s="12">
        <v>-16.941905431344338</v>
      </c>
      <c r="K25" s="12"/>
      <c r="L25" s="12">
        <v>-16.941905431344399</v>
      </c>
      <c r="M25" s="12">
        <v>-11.98</v>
      </c>
      <c r="N25" s="12">
        <v>-16.940000000000001</v>
      </c>
      <c r="O25" s="12">
        <v>-11.93</v>
      </c>
      <c r="P25" s="12">
        <v>-16.899999999999999</v>
      </c>
      <c r="Q25" s="31">
        <v>-11.943460417488353</v>
      </c>
      <c r="R25" s="31">
        <v>-16.911905532892035</v>
      </c>
      <c r="S25" s="12">
        <v>-11.94</v>
      </c>
      <c r="T25" s="12">
        <v>-16.91</v>
      </c>
      <c r="U25" s="12">
        <v>-11.973479978989573</v>
      </c>
      <c r="V25" s="12">
        <v>-16.941925094393262</v>
      </c>
      <c r="W25" s="12"/>
      <c r="X25" s="12">
        <v>-16.93</v>
      </c>
      <c r="Y25" s="12"/>
      <c r="Z25" s="12">
        <v>-16.966729912012141</v>
      </c>
      <c r="AA25" s="12">
        <v>-11.98</v>
      </c>
      <c r="AB25" s="12">
        <v>-16.95</v>
      </c>
      <c r="AC25" s="12">
        <v>-11.950000000000006</v>
      </c>
      <c r="AD25" s="12">
        <v>-16.922425094393262</v>
      </c>
      <c r="AE25" s="12"/>
      <c r="AF25" s="12"/>
      <c r="AG25" s="12">
        <v>-11.950000000000006</v>
      </c>
      <c r="AH25" s="12">
        <v>-16.920000000000002</v>
      </c>
      <c r="AI25" s="12"/>
      <c r="AJ25" s="12"/>
      <c r="AK25" s="12"/>
      <c r="AL25" s="12"/>
      <c r="AM25" s="12"/>
      <c r="AN25" s="12"/>
      <c r="AO25" s="12">
        <f>AVERAGE(E25,I25,M25,O25,Q25,S25,U25,W25,Y25,AA25,AC25,AE25,AG25,AI25,AK25,AM25)</f>
        <v>-11.95704007124186</v>
      </c>
      <c r="AP25" s="12">
        <f>AVERAGE(F25,J25,N25,P25,R25,T25,V25,X25,Z25,AB25,AD25,AF25,AH25,AJ25,AL25,AN25)</f>
        <v>-16.929776346619025</v>
      </c>
      <c r="AQ25" s="12">
        <f t="shared" si="3"/>
        <v>3.2870638867617548E-2</v>
      </c>
      <c r="AR25" s="12">
        <f t="shared" si="2"/>
        <v>3.1488225812698882E-2</v>
      </c>
    </row>
    <row r="26" spans="1:44" ht="15.75" thickBot="1">
      <c r="A26" s="30"/>
      <c r="D26" s="33" t="s">
        <v>64</v>
      </c>
      <c r="E26" s="15">
        <f>ABS(E25-$AO$19)</f>
        <v>8.2182465835032303E-3</v>
      </c>
      <c r="F26" s="16">
        <f>ABS(F25-$AP$25)</f>
        <v>7.3512522257637158E-3</v>
      </c>
      <c r="G26" s="15">
        <f>ABS(G25-$AO$19)</f>
        <v>9.1781753416496414E-2</v>
      </c>
      <c r="H26" s="16">
        <f>ABS(H25-$AP$25)</f>
        <v>9.2648747774237705E-2</v>
      </c>
      <c r="I26" s="15">
        <f>ABS(I25-$AO$19)</f>
        <v>1.5242069357146448E-2</v>
      </c>
      <c r="J26" s="16">
        <f>ABS(J25-$AP$25)</f>
        <v>1.2129084725312822E-2</v>
      </c>
      <c r="K26" s="15"/>
      <c r="L26" s="16">
        <f>ABS(L25-$AP$25)</f>
        <v>1.2129084725373218E-2</v>
      </c>
      <c r="M26" s="15">
        <v>0.02</v>
      </c>
      <c r="N26" s="16">
        <v>0.37</v>
      </c>
      <c r="O26" s="15">
        <f>ABS(O25-$AO$25)</f>
        <v>2.704007124185992E-2</v>
      </c>
      <c r="P26" s="16">
        <f>ABS(P25-$AP$25)</f>
        <v>2.9776346619026839E-2</v>
      </c>
      <c r="Q26" s="31"/>
      <c r="R26" s="31"/>
      <c r="S26" s="15">
        <f t="shared" ref="S26" si="10">ABS(S25-$AO$19)</f>
        <v>1.8218246583510123E-2</v>
      </c>
      <c r="T26" s="16">
        <f t="shared" ref="T26" si="11">ABS(T25-$AP$25)</f>
        <v>1.9776346619025276E-2</v>
      </c>
      <c r="U26" s="15">
        <f>ABS(U25-$AO$25)</f>
        <v>1.6439907747713534E-2</v>
      </c>
      <c r="V26" s="16">
        <f>ABS(V25-$AP$25)</f>
        <v>1.2148747774237023E-2</v>
      </c>
      <c r="W26" s="15"/>
      <c r="X26" s="16"/>
      <c r="Y26" s="15"/>
      <c r="Z26" s="16">
        <f>ABS(Z25-$AP$25)</f>
        <v>3.6953565393115895E-2</v>
      </c>
      <c r="AA26" s="15">
        <f>ABS(AA25-$AO$25)</f>
        <v>2.2959928758140791E-2</v>
      </c>
      <c r="AB26" s="16">
        <f>ABS(AB25-$AP$25)</f>
        <v>2.0223653380973872E-2</v>
      </c>
      <c r="AC26" s="17">
        <v>1.0044523602060096E-2</v>
      </c>
      <c r="AD26" s="17">
        <v>9.064012110240327E-3</v>
      </c>
      <c r="AE26" s="15"/>
      <c r="AF26" s="16"/>
      <c r="AG26" s="17"/>
      <c r="AH26" s="16"/>
      <c r="AI26" s="16"/>
      <c r="AJ26" s="16"/>
      <c r="AK26" s="16"/>
      <c r="AL26" s="16"/>
      <c r="AM26" s="16"/>
      <c r="AN26" s="16"/>
      <c r="AQ26" s="12" t="s">
        <v>32</v>
      </c>
      <c r="AR26" s="12" t="s">
        <v>32</v>
      </c>
    </row>
    <row r="27" spans="1:44" ht="15.75" customHeight="1" thickBot="1">
      <c r="A27" s="30">
        <v>45</v>
      </c>
      <c r="D27" s="34" t="s">
        <v>50</v>
      </c>
      <c r="E27" s="12">
        <f>E$11-E$13+E$12+198.6-60-SUM(E$14:E$18)</f>
        <v>-11.950000000000006</v>
      </c>
      <c r="F27" s="12">
        <f>F$11-F$13+F$12+198.6-10*LOG10(A27)-30-SUM(F$14:F$18)</f>
        <v>-13.912125137753449</v>
      </c>
      <c r="G27" s="12">
        <f>G$11-G$13+G$12+198.6-60-SUM(G$14:G$18)</f>
        <v>-12.050000000000006</v>
      </c>
      <c r="H27" s="12">
        <f>H$11-H$13+H$12+198.6-10*LOG10(A27)-30-SUM(H$14:H$18)</f>
        <v>-14.012125137753449</v>
      </c>
      <c r="I27" s="12">
        <v>-11.973460315940656</v>
      </c>
      <c r="J27" s="12">
        <v>-13.931605474704526</v>
      </c>
      <c r="K27" s="12"/>
      <c r="L27" s="12">
        <v>-13.931605474704501</v>
      </c>
      <c r="M27" s="12">
        <v>-11.98</v>
      </c>
      <c r="N27" s="12">
        <v>-13.93</v>
      </c>
      <c r="O27" s="12">
        <v>-11.93</v>
      </c>
      <c r="P27" s="12">
        <v>-13.89</v>
      </c>
      <c r="Q27" s="31">
        <v>-11.943460417488353</v>
      </c>
      <c r="R27" s="31">
        <v>-13.901605576252223</v>
      </c>
      <c r="S27" s="12">
        <v>-11.94</v>
      </c>
      <c r="T27" s="12">
        <v>-13.9</v>
      </c>
      <c r="U27" s="12">
        <v>-11.973479978989573</v>
      </c>
      <c r="V27" s="12">
        <v>-13.93162513775345</v>
      </c>
      <c r="W27" s="12"/>
      <c r="X27" s="12">
        <v>-13.92</v>
      </c>
      <c r="Y27" s="12"/>
      <c r="Z27" s="12">
        <v>-13.956429955372329</v>
      </c>
      <c r="AA27" s="12">
        <v>-11.98</v>
      </c>
      <c r="AB27" s="12">
        <v>-13.94</v>
      </c>
      <c r="AC27" s="12">
        <v>-11.950000000000006</v>
      </c>
      <c r="AD27" s="12">
        <v>-13.912125137753449</v>
      </c>
      <c r="AE27" s="12"/>
      <c r="AF27" s="12"/>
      <c r="AG27" s="12">
        <v>-11.950000000000006</v>
      </c>
      <c r="AH27" s="12">
        <v>-13.91</v>
      </c>
      <c r="AI27" s="12"/>
      <c r="AJ27" s="12"/>
      <c r="AK27" s="12"/>
      <c r="AL27" s="12"/>
      <c r="AM27" s="12"/>
      <c r="AN27" s="12"/>
      <c r="AO27" s="12">
        <f>AVERAGE(E27,I27,M27,O27,Q27,S27,U27,W27,Y27,AA27,AC27,AE27,AG27,AI27,AK27,AM27)</f>
        <v>-11.95704007124186</v>
      </c>
      <c r="AP27" s="12">
        <f>AVERAGE(F27,J27,N27,P27,R27,T27,V27,X27,Z27,AB27,AD27,AF27,AH27,AJ27,AL27,AN27)</f>
        <v>-13.919626368299122</v>
      </c>
      <c r="AQ27" s="12">
        <f t="shared" si="3"/>
        <v>3.2870638867617548E-2</v>
      </c>
      <c r="AR27" s="12">
        <f t="shared" si="2"/>
        <v>3.1431865243880169E-2</v>
      </c>
    </row>
    <row r="28" spans="1:44" ht="15.75" thickBot="1">
      <c r="A28" s="30"/>
      <c r="D28" s="33" t="s">
        <v>64</v>
      </c>
      <c r="E28" s="15">
        <f>ABS(E27-$AO$19)</f>
        <v>8.2182465835032303E-3</v>
      </c>
      <c r="F28" s="16">
        <f>ABS(F27-$AP$27)</f>
        <v>7.5012305456727546E-3</v>
      </c>
      <c r="G28" s="15">
        <f>ABS(G27-$AO$19)</f>
        <v>9.1781753416496414E-2</v>
      </c>
      <c r="H28" s="16">
        <f>ABS(H27-$AP$27)</f>
        <v>9.249876945432689E-2</v>
      </c>
      <c r="I28" s="15">
        <f>ABS(I27-$AO$19)</f>
        <v>1.5242069357146448E-2</v>
      </c>
      <c r="J28" s="16">
        <f>ABS(J27-$AP$27)</f>
        <v>1.1979106405403783E-2</v>
      </c>
      <c r="K28" s="15"/>
      <c r="L28" s="16">
        <f>ABS(L27-$AP$27)</f>
        <v>1.1979106405378914E-2</v>
      </c>
      <c r="M28" s="15">
        <v>0.02</v>
      </c>
      <c r="N28" s="16">
        <v>0.37</v>
      </c>
      <c r="O28" s="15">
        <f>ABS(O27-$AO$27)</f>
        <v>2.704007124185992E-2</v>
      </c>
      <c r="P28" s="16">
        <f>ABS(P27-$AP$27)</f>
        <v>2.9626368299121353E-2</v>
      </c>
      <c r="Q28" s="31"/>
      <c r="R28" s="31"/>
      <c r="S28" s="15">
        <f t="shared" ref="S28" si="12">ABS(S27-$AO$19)</f>
        <v>1.8218246583510123E-2</v>
      </c>
      <c r="T28" s="16">
        <f t="shared" ref="T28" si="13">ABS(T27-$AP$27)</f>
        <v>1.9626368299121566E-2</v>
      </c>
      <c r="U28" s="15">
        <f>ABS(U27-$AO$27)</f>
        <v>1.6439907747713534E-2</v>
      </c>
      <c r="V28" s="16">
        <f>ABS(V27-$AP$27)</f>
        <v>1.1998769454327984E-2</v>
      </c>
      <c r="W28" s="15"/>
      <c r="X28" s="16"/>
      <c r="Y28" s="15"/>
      <c r="Z28" s="16">
        <f>ABS(Z27-$AP$27)</f>
        <v>3.6803587073206856E-2</v>
      </c>
      <c r="AA28" s="15">
        <f>ABS(AA27-$AO$27)</f>
        <v>2.2959928758140791E-2</v>
      </c>
      <c r="AB28" s="16">
        <f>ABS(AB27-$AP$27)</f>
        <v>2.0373631700877581E-2</v>
      </c>
      <c r="AC28" s="17">
        <v>1.0044523602060096E-2</v>
      </c>
      <c r="AD28" s="17">
        <v>9.2139904301511422E-3</v>
      </c>
      <c r="AE28" s="15"/>
      <c r="AF28" s="16"/>
      <c r="AG28" s="17"/>
      <c r="AH28" s="16"/>
      <c r="AI28" s="16"/>
      <c r="AJ28" s="16"/>
      <c r="AK28" s="16"/>
      <c r="AL28" s="16"/>
      <c r="AM28" s="16"/>
      <c r="AN28" s="16"/>
      <c r="AQ28" s="12" t="s">
        <v>32</v>
      </c>
      <c r="AR28" s="12" t="s">
        <v>32</v>
      </c>
    </row>
    <row r="29" spans="1:44" ht="15.75" customHeight="1" thickBot="1">
      <c r="A29" s="30">
        <v>30</v>
      </c>
      <c r="D29" s="34" t="s">
        <v>51</v>
      </c>
      <c r="E29" s="12">
        <f>E$11-E$13+E$12+198.6-60-SUM(E$14:E$18)</f>
        <v>-11.950000000000006</v>
      </c>
      <c r="F29" s="12">
        <f>F$11-F$13+F$12+198.6-10*LOG10(A29)-30-SUM(F$14:F$18)</f>
        <v>-12.151212547196639</v>
      </c>
      <c r="G29" s="12">
        <f>G$11-G$13+G$12+198.6-60-SUM(G$14:G$18)</f>
        <v>-12.050000000000006</v>
      </c>
      <c r="H29" s="12">
        <f>H$11-H$13+H$12+198.6-10*LOG10(A29)-30-SUM(H$14:H$18)</f>
        <v>-12.251212547196639</v>
      </c>
      <c r="I29" s="12">
        <v>-11.973460315940656</v>
      </c>
      <c r="J29" s="12">
        <v>-12.170692884147712</v>
      </c>
      <c r="K29" s="12"/>
      <c r="L29" s="12"/>
      <c r="M29" s="12">
        <v>-11.98</v>
      </c>
      <c r="N29" s="12">
        <v>-12.17</v>
      </c>
      <c r="O29" s="12">
        <v>-11.93</v>
      </c>
      <c r="P29" s="12">
        <v>-12.13</v>
      </c>
      <c r="Q29" s="31">
        <v>-11.943460417488353</v>
      </c>
      <c r="R29" s="31">
        <v>-12.140692985695409</v>
      </c>
      <c r="S29" s="12">
        <v>-11.94</v>
      </c>
      <c r="T29" s="12">
        <v>-12.14</v>
      </c>
      <c r="U29" s="12">
        <v>-11.973479978989573</v>
      </c>
      <c r="V29" s="12">
        <v>-12.170712547196636</v>
      </c>
      <c r="W29" s="12"/>
      <c r="X29" s="12">
        <v>-12.16</v>
      </c>
      <c r="Y29" s="12"/>
      <c r="Z29" s="12"/>
      <c r="AA29" s="12">
        <v>-11.98</v>
      </c>
      <c r="AB29" s="12">
        <v>-12.18</v>
      </c>
      <c r="AC29" s="12">
        <v>-11.950000000000006</v>
      </c>
      <c r="AD29" s="12">
        <v>-12.151212547196639</v>
      </c>
      <c r="AE29" s="12"/>
      <c r="AF29" s="12"/>
      <c r="AG29" s="12">
        <v>-11.950000000000006</v>
      </c>
      <c r="AH29" s="12">
        <v>-12.15</v>
      </c>
      <c r="AI29" s="12"/>
      <c r="AJ29" s="12"/>
      <c r="AK29" s="12"/>
      <c r="AL29" s="12"/>
      <c r="AM29" s="12"/>
      <c r="AN29" s="12"/>
      <c r="AO29" s="12">
        <f>AVERAGE(E29,I29,M29,O29,Q29,S29,U29,W29,Y29,AA29,AC29,AE29,AG29,AI29,AK29,AM29)</f>
        <v>-11.95704007124186</v>
      </c>
      <c r="AP29" s="12">
        <f>AVERAGE(F29,J29,N29,P29,R29,T29,V29,X29,Z29,AB29,AD29,AF29,AH29,AJ29,AL29,AN29)</f>
        <v>-12.15586577376664</v>
      </c>
      <c r="AQ29" s="12">
        <f t="shared" si="3"/>
        <v>3.2870638867617548E-2</v>
      </c>
      <c r="AR29" s="12">
        <f t="shared" si="2"/>
        <v>3.1336457233748005E-2</v>
      </c>
    </row>
    <row r="30" spans="1:44" ht="15.75" thickBot="1">
      <c r="A30" s="30"/>
      <c r="D30" s="33" t="s">
        <v>64</v>
      </c>
      <c r="E30" s="15">
        <f>ABS(E29-$AO$19)</f>
        <v>8.2182465835032303E-3</v>
      </c>
      <c r="F30" s="16">
        <f>ABS(F29-$AP$29)</f>
        <v>4.6532265700012232E-3</v>
      </c>
      <c r="G30" s="15">
        <f>ABS(G29-$AO$19)</f>
        <v>9.1781753416496414E-2</v>
      </c>
      <c r="H30" s="16">
        <f>ABS(H29-$AP$29)</f>
        <v>9.5346773429998422E-2</v>
      </c>
      <c r="I30" s="15">
        <f>ABS(I29-$AO$19)</f>
        <v>1.5242069357146448E-2</v>
      </c>
      <c r="J30" s="16">
        <f>ABS(J29-$AP$29)</f>
        <v>1.4827110381071762E-2</v>
      </c>
      <c r="K30" s="15"/>
      <c r="L30" s="16"/>
      <c r="M30" s="15">
        <v>0.02</v>
      </c>
      <c r="N30" s="16">
        <v>0.33</v>
      </c>
      <c r="O30" s="15">
        <f>ABS(O29-$AO$29)</f>
        <v>2.704007124185992E-2</v>
      </c>
      <c r="P30" s="16">
        <f>ABS(P29-$AP$29)</f>
        <v>2.5865773766639677E-2</v>
      </c>
      <c r="Q30" s="31"/>
      <c r="R30" s="31"/>
      <c r="S30" s="15">
        <f t="shared" ref="S30" si="14">ABS(S29-$AO$19)</f>
        <v>1.8218246583510123E-2</v>
      </c>
      <c r="T30" s="16">
        <f t="shared" ref="T30" si="15">ABS(T29-$AP$29)</f>
        <v>1.586577376663989E-2</v>
      </c>
      <c r="U30" s="15">
        <f>ABS(U29-$AO$29)</f>
        <v>1.6439907747713534E-2</v>
      </c>
      <c r="V30" s="16">
        <f>ABS(V29-$AP$29)</f>
        <v>1.4846773429995963E-2</v>
      </c>
      <c r="W30" s="15"/>
      <c r="X30" s="16"/>
      <c r="Y30" s="15"/>
      <c r="Z30" s="16"/>
      <c r="AA30" s="15">
        <f>ABS(AA29-$AO$29)</f>
        <v>2.2959928758140791E-2</v>
      </c>
      <c r="AB30" s="16">
        <f>ABS(AB29-$AP$29)</f>
        <v>2.4134226233359257E-2</v>
      </c>
      <c r="AC30" s="17">
        <v>1.0044523602060096E-2</v>
      </c>
      <c r="AD30" s="17">
        <v>5.8220043851839876E-3</v>
      </c>
      <c r="AE30" s="15"/>
      <c r="AF30" s="16"/>
      <c r="AG30" s="17"/>
      <c r="AH30" s="16"/>
      <c r="AI30" s="16"/>
      <c r="AJ30" s="16"/>
      <c r="AK30" s="16"/>
      <c r="AL30" s="16"/>
      <c r="AM30" s="16"/>
      <c r="AN30" s="16"/>
      <c r="AQ30" s="12" t="s">
        <v>32</v>
      </c>
      <c r="AR30" s="12" t="s">
        <v>32</v>
      </c>
    </row>
    <row r="31" spans="1:44" ht="15.75" customHeight="1" thickBot="1">
      <c r="A31" s="30">
        <v>15</v>
      </c>
      <c r="D31" s="34" t="s">
        <v>52</v>
      </c>
      <c r="E31" s="12">
        <f>E$11-E$13+E$12+198.6-60-SUM(E$14:E$18)</f>
        <v>-11.950000000000006</v>
      </c>
      <c r="F31" s="12">
        <f>F$11-F$13+F$12+198.6-10*LOG10(A31)-30-SUM(F$14:F$18)</f>
        <v>-9.1409125905568267</v>
      </c>
      <c r="G31" s="12">
        <f>G$11-G$13+G$12+198.6-60-SUM(G$14:G$18)</f>
        <v>-12.050000000000006</v>
      </c>
      <c r="H31" s="12">
        <f>H$11-H$13+H$12+198.6-10*LOG10(A31)-30-SUM(H$14:H$18)</f>
        <v>-9.2409125905568263</v>
      </c>
      <c r="I31" s="12">
        <v>-11.973460315940656</v>
      </c>
      <c r="J31" s="12">
        <v>-9.1603929275078997</v>
      </c>
      <c r="K31" s="12"/>
      <c r="L31" s="12">
        <v>-9.1603929275079192</v>
      </c>
      <c r="M31" s="12">
        <v>-11.98</v>
      </c>
      <c r="N31" s="12">
        <v>-9.16</v>
      </c>
      <c r="O31" s="12">
        <v>-11.93</v>
      </c>
      <c r="P31" s="12">
        <v>-9.1199999999999992</v>
      </c>
      <c r="Q31" s="31">
        <v>-11.943460417488353</v>
      </c>
      <c r="R31" s="31">
        <v>-9.1303930290555968</v>
      </c>
      <c r="S31" s="12">
        <v>-11.94</v>
      </c>
      <c r="T31" s="12">
        <v>-9.1300000000000008</v>
      </c>
      <c r="U31" s="12">
        <v>-11.973479978989573</v>
      </c>
      <c r="V31" s="12">
        <v>-9.1604125905568239</v>
      </c>
      <c r="W31" s="12"/>
      <c r="X31" s="12">
        <v>-9.15</v>
      </c>
      <c r="Y31" s="12"/>
      <c r="Z31" s="12">
        <v>-9.1852174081757045</v>
      </c>
      <c r="AA31" s="12">
        <v>-11.98</v>
      </c>
      <c r="AB31" s="12">
        <v>-9.17</v>
      </c>
      <c r="AC31" s="12">
        <v>-11.950000000000006</v>
      </c>
      <c r="AD31" s="12">
        <v>-9.1409125905568267</v>
      </c>
      <c r="AE31" s="12"/>
      <c r="AF31" s="12"/>
      <c r="AG31" s="12">
        <v>-11.950000000000006</v>
      </c>
      <c r="AH31" s="12">
        <v>-9.14</v>
      </c>
      <c r="AI31" s="12"/>
      <c r="AJ31" s="12"/>
      <c r="AK31" s="12"/>
      <c r="AL31" s="12"/>
      <c r="AM31" s="12"/>
      <c r="AN31" s="12"/>
      <c r="AO31" s="12">
        <f>AVERAGE(E31,I31,M31,O31,Q31,S31,U31,W31,Y31,AA31,AC31,AE31,AG31,AI31,AK31,AM31)</f>
        <v>-11.95704007124186</v>
      </c>
      <c r="AP31" s="12">
        <f>AVERAGE(F31,J31,N31,P31,R31,T31,V31,X31,Z31,AB31,AD31,AF31,AH31,AJ31,AL31,AN31)</f>
        <v>-9.1490200947008073</v>
      </c>
      <c r="AQ31" s="12">
        <f t="shared" si="3"/>
        <v>3.2870638867617548E-2</v>
      </c>
      <c r="AR31" s="12">
        <f t="shared" si="2"/>
        <v>3.121090642738009E-2</v>
      </c>
    </row>
    <row r="32" spans="1:44" ht="15.75" thickBot="1">
      <c r="A32" s="30"/>
      <c r="D32" s="33" t="s">
        <v>64</v>
      </c>
      <c r="E32" s="15">
        <f>ABS(E31-$AO$19)</f>
        <v>8.2182465835032303E-3</v>
      </c>
      <c r="F32" s="16">
        <f>ABS(F31-$AP$31)</f>
        <v>8.1075041439806483E-3</v>
      </c>
      <c r="G32" s="15">
        <f>ABS(G31-$AO$19)</f>
        <v>9.1781753416496414E-2</v>
      </c>
      <c r="H32" s="16">
        <f>ABS(H31-$AP$31)</f>
        <v>9.1892495856018996E-2</v>
      </c>
      <c r="I32" s="15">
        <f>ABS(I31-$AO$19)</f>
        <v>1.5242069357146448E-2</v>
      </c>
      <c r="J32" s="16">
        <f>ABS(J31-$AP$31)</f>
        <v>1.1372832807092337E-2</v>
      </c>
      <c r="K32" s="15"/>
      <c r="L32" s="16">
        <f>ABS(L31-$AP$31)</f>
        <v>1.1372832807111877E-2</v>
      </c>
      <c r="M32" s="15">
        <v>0.02</v>
      </c>
      <c r="N32" s="16">
        <v>0.33</v>
      </c>
      <c r="O32" s="15">
        <f>ABS(O31-$AO$31)</f>
        <v>2.704007124185992E-2</v>
      </c>
      <c r="P32" s="16">
        <f>ABS(P31-$AP$31)</f>
        <v>2.902009470080813E-2</v>
      </c>
      <c r="Q32" s="31"/>
      <c r="R32" s="31"/>
      <c r="S32" s="15">
        <f t="shared" ref="S32" si="16">ABS(S31-$AO$19)</f>
        <v>1.8218246583510123E-2</v>
      </c>
      <c r="T32" s="16">
        <f t="shared" ref="T32" si="17">ABS(T31-$AP$31)</f>
        <v>1.9020094700806567E-2</v>
      </c>
      <c r="U32" s="15">
        <f>ABS(U31-$AO$31)</f>
        <v>1.6439907747713534E-2</v>
      </c>
      <c r="V32" s="16">
        <f>ABS(V31-$AP$31)</f>
        <v>1.1392495856016538E-2</v>
      </c>
      <c r="W32" s="15"/>
      <c r="X32" s="16"/>
      <c r="Y32" s="15"/>
      <c r="Z32" s="16">
        <f>ABS(Z31-$AP$31)</f>
        <v>3.6197313474897186E-2</v>
      </c>
      <c r="AA32" s="15">
        <f>ABS(AA31-$AO$31)</f>
        <v>2.2959928758140791E-2</v>
      </c>
      <c r="AB32" s="16">
        <f>ABS(AB31-$AP$31)</f>
        <v>2.0979905299192581E-2</v>
      </c>
      <c r="AC32" s="17">
        <v>1.0044523602060096E-2</v>
      </c>
      <c r="AD32" s="17">
        <v>9.8202640284590359E-3</v>
      </c>
      <c r="AE32" s="15"/>
      <c r="AF32" s="16"/>
      <c r="AG32" s="17"/>
      <c r="AH32" s="16"/>
      <c r="AI32" s="16"/>
      <c r="AJ32" s="16"/>
      <c r="AK32" s="16"/>
      <c r="AL32" s="16"/>
      <c r="AM32" s="16"/>
      <c r="AN32" s="16"/>
      <c r="AQ32" s="12" t="s">
        <v>32</v>
      </c>
      <c r="AR32" s="12" t="s">
        <v>32</v>
      </c>
    </row>
    <row r="33" spans="1:44" ht="15.75" customHeight="1" thickBot="1">
      <c r="A33" s="30">
        <v>3.75</v>
      </c>
      <c r="D33" s="34" t="s">
        <v>53</v>
      </c>
      <c r="E33" s="12">
        <f>E$11-E$13+E$12+198.6-60-SUM(E$14:E$18)</f>
        <v>-11.950000000000006</v>
      </c>
      <c r="F33" s="12">
        <f>F$11-F$13+F$12+198.6-10*LOG10(A33)-30-SUM(F$14:F$18)</f>
        <v>-3.1203126772772016</v>
      </c>
      <c r="G33" s="12">
        <f>G$11-G$13+G$12+198.6-60-SUM(G$14:G$18)</f>
        <v>-12.050000000000006</v>
      </c>
      <c r="H33" s="12">
        <f>H$11-H$13+H$12+198.6-10*LOG10(A33)-30-SUM(H$14:H$18)</f>
        <v>-3.2203126772772013</v>
      </c>
      <c r="I33" s="12">
        <v>-11.973460315940656</v>
      </c>
      <c r="J33" s="12">
        <v>-3.1397930142282746</v>
      </c>
      <c r="K33" s="12"/>
      <c r="L33" s="12">
        <v>-3.1397930142282999</v>
      </c>
      <c r="M33" s="12">
        <v>-11.98</v>
      </c>
      <c r="N33" s="12">
        <v>-3.14</v>
      </c>
      <c r="O33" s="12">
        <v>-11.93</v>
      </c>
      <c r="P33" s="12">
        <v>-3.1</v>
      </c>
      <c r="Q33" s="31">
        <v>-11.943460417488353</v>
      </c>
      <c r="R33" s="31">
        <v>-3.1097931157759717</v>
      </c>
      <c r="S33" s="12">
        <v>-11.94</v>
      </c>
      <c r="T33" s="12">
        <v>-3.11</v>
      </c>
      <c r="U33" s="12">
        <v>-11.973479978989573</v>
      </c>
      <c r="V33" s="12">
        <v>-3.1398126772771988</v>
      </c>
      <c r="W33" s="12"/>
      <c r="X33" s="12">
        <v>-3.13</v>
      </c>
      <c r="Y33" s="12"/>
      <c r="Z33" s="12">
        <v>-3.1646174948960812</v>
      </c>
      <c r="AA33" s="12">
        <v>-11.98</v>
      </c>
      <c r="AB33" s="12">
        <v>-3.15</v>
      </c>
      <c r="AC33" s="12">
        <v>-11.950000000000006</v>
      </c>
      <c r="AD33" s="12">
        <v>-3.1203126772772016</v>
      </c>
      <c r="AE33" s="12"/>
      <c r="AF33" s="12"/>
      <c r="AG33" s="12">
        <v>-11.950000000000006</v>
      </c>
      <c r="AH33" s="12">
        <v>-3.12</v>
      </c>
      <c r="AI33" s="12"/>
      <c r="AJ33" s="12"/>
      <c r="AK33" s="12"/>
      <c r="AL33" s="12"/>
      <c r="AM33" s="12"/>
      <c r="AN33" s="12"/>
      <c r="AO33" s="12">
        <f>AVERAGE(E33,I33,M33,O33,Q33,S33,U33,W33,Y33,AA33,AC33,AE33,AG33,AI33,AK33,AM33)</f>
        <v>-11.95704007124186</v>
      </c>
      <c r="AP33" s="12">
        <f>AVERAGE(F33,J33,N33,P33,R33,T33,V33,X33,Z33,AB33,AD33,AF33,AH33,AJ33,AL33,AN33)</f>
        <v>-3.1287201380609937</v>
      </c>
      <c r="AQ33" s="12">
        <f t="shared" si="3"/>
        <v>3.2870638867617548E-2</v>
      </c>
      <c r="AR33" s="12">
        <f t="shared" si="2"/>
        <v>3.1105711497468901E-2</v>
      </c>
    </row>
    <row r="34" spans="1:44" ht="15.75" thickBot="1">
      <c r="D34" s="33" t="s">
        <v>64</v>
      </c>
      <c r="E34" s="15">
        <f>ABS(E33-$AO$19)</f>
        <v>8.2182465835032303E-3</v>
      </c>
      <c r="F34" s="16">
        <f>ABS(F33-$AP$33)</f>
        <v>8.4074607837920645E-3</v>
      </c>
      <c r="G34" s="15">
        <f>ABS(G33-$AO$19)</f>
        <v>9.1781753416496414E-2</v>
      </c>
      <c r="H34" s="16">
        <f>ABS(H33-$AP$33)</f>
        <v>9.159253921620758E-2</v>
      </c>
      <c r="I34" s="15">
        <f>ABS(I33-$AO$19)</f>
        <v>1.5242069357146448E-2</v>
      </c>
      <c r="J34" s="16">
        <f>ABS(J33-$AP$33)</f>
        <v>1.1072876167280921E-2</v>
      </c>
      <c r="K34" s="15"/>
      <c r="L34" s="16">
        <f>ABS(L33-$AP$33)</f>
        <v>1.1072876167306234E-2</v>
      </c>
      <c r="M34" s="15">
        <v>0.02</v>
      </c>
      <c r="N34" s="16">
        <v>0.37</v>
      </c>
      <c r="O34" s="15">
        <f>ABS(O33-$AO$33)</f>
        <v>2.704007124185992E-2</v>
      </c>
      <c r="P34" s="16">
        <f>ABS(P33-$AP$33)</f>
        <v>2.8720138060993605E-2</v>
      </c>
      <c r="Q34" s="15"/>
      <c r="R34" s="16"/>
      <c r="S34" s="15">
        <f t="shared" ref="S34" si="18">ABS(S33-$AO$19)</f>
        <v>1.8218246583510123E-2</v>
      </c>
      <c r="T34" s="16">
        <f t="shared" ref="T34" si="19">ABS(T33-$AP$33)</f>
        <v>1.8720138060993818E-2</v>
      </c>
      <c r="U34" s="15">
        <f>ABS(U33-$AO$33)</f>
        <v>1.6439907747713534E-2</v>
      </c>
      <c r="V34" s="16">
        <f>ABS(V33-$AP$33)</f>
        <v>1.1092539216205122E-2</v>
      </c>
      <c r="W34" s="15"/>
      <c r="X34" s="16"/>
      <c r="Y34" s="15"/>
      <c r="Z34" s="16">
        <f>ABS(Z33-$AP$33)</f>
        <v>3.5897356835087546E-2</v>
      </c>
      <c r="AA34" s="15">
        <f>ABS(AA33-$AO$33)</f>
        <v>2.2959928758140791E-2</v>
      </c>
      <c r="AB34" s="16">
        <f>ABS(AB33-$AP$33)</f>
        <v>2.1279861939006217E-2</v>
      </c>
      <c r="AC34" s="17">
        <v>1.0044523602060096E-2</v>
      </c>
      <c r="AD34" s="17">
        <v>1.0120220668270896E-2</v>
      </c>
      <c r="AE34" s="15"/>
      <c r="AF34" s="16"/>
      <c r="AG34" s="17"/>
      <c r="AH34" s="16"/>
      <c r="AI34" s="16"/>
      <c r="AJ34" s="16"/>
      <c r="AK34" s="16"/>
      <c r="AL34" s="16"/>
      <c r="AM34" s="16"/>
      <c r="AN34" s="16"/>
    </row>
    <row r="35" spans="1:44" ht="15.75" thickBot="1">
      <c r="D35" s="11" t="s">
        <v>32</v>
      </c>
    </row>
    <row r="37" spans="1:44" ht="15">
      <c r="F37" s="22" t="s">
        <v>32</v>
      </c>
      <c r="G37" s="23"/>
      <c r="H37" s="22" t="s">
        <v>32</v>
      </c>
      <c r="I37" s="23"/>
      <c r="J37" s="23"/>
      <c r="K37" s="23"/>
      <c r="L37" s="22" t="s">
        <v>32</v>
      </c>
    </row>
  </sheetData>
  <mergeCells count="20">
    <mergeCell ref="AO8:AP8"/>
    <mergeCell ref="AQ8:AR8"/>
    <mergeCell ref="AC8:AD8"/>
    <mergeCell ref="AE8:AF8"/>
    <mergeCell ref="AG8:AH8"/>
    <mergeCell ref="AI8:AJ8"/>
    <mergeCell ref="AK8:AL8"/>
    <mergeCell ref="AM8:AN8"/>
    <mergeCell ref="AA8:AB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mediatek</cp:lastModifiedBy>
  <cp:lastPrinted>2011-08-15T04:23:56Z</cp:lastPrinted>
  <dcterms:created xsi:type="dcterms:W3CDTF">2009-04-02T17:18:32Z</dcterms:created>
  <dcterms:modified xsi:type="dcterms:W3CDTF">2021-05-04T20:27:53Z</dcterms:modified>
</cp:coreProperties>
</file>